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1\"/>
    </mc:Choice>
  </mc:AlternateContent>
  <xr:revisionPtr revIDLastSave="0" documentId="13_ncr:1_{AEE6D5AA-FC7E-42EE-923B-7134DF39729D}" xr6:coauthVersionLast="47" xr6:coauthVersionMax="47" xr10:uidLastSave="{00000000-0000-0000-0000-000000000000}"/>
  <bookViews>
    <workbookView xWindow="-110" yWindow="-110" windowWidth="25820" windowHeight="10300" firstSheet="3" activeTab="5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N23" i="4" s="1"/>
  <c r="G19" i="1"/>
  <c r="H19" i="1" s="1"/>
  <c r="E19" i="1"/>
  <c r="D19" i="1"/>
  <c r="C19" i="1"/>
  <c r="L19" i="1" l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N25" i="4" s="1"/>
  <c r="C10" i="4"/>
  <c r="G23" i="3"/>
  <c r="F23" i="4" s="1"/>
  <c r="C27" i="4"/>
  <c r="C28" i="3"/>
  <c r="C10" i="3" l="1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<sst xmlns="http://schemas.openxmlformats.org/spreadsheetml/2006/main" count="6395" uniqueCount="1048">
  <si>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</si>
  <si>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</si>
  <si>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</si>
  <si>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</si>
  <si>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</si>
  <si>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</si>
  <si>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</si>
  <si>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</si>
  <si>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</si>
  <si>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</si>
  <si>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</si>
  <si>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</si>
  <si>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</si>
  <si>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</si>
  <si>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</si>
  <si>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</si>
  <si>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</si>
  <si>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</si>
  <si>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</si>
  <si>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</si>
  <si>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</si>
  <si>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</si>
  <si>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</si>
  <si>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</si>
  <si>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</si>
  <si>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</si>
  <si>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</si>
  <si>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</si>
  <si>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</si>
  <si>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</si>
  <si>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</si>
  <si>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</si>
  <si>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</si>
  <si>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</si>
  <si>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</si>
  <si>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</si>
  <si>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</si>
  <si>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</si>
  <si>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</si>
  <si>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</si>
  <si>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</si>
  <si>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</si>
  <si>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</si>
  <si>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</si>
  <si>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</si>
  <si>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</si>
  <si>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</si>
  <si>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</si>
  <si>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</si>
  <si>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</si>
  <si>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</si>
  <si>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</si>
  <si>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</si>
  <si>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</si>
  <si>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</si>
  <si>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</si>
  <si>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</si>
  <si>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</si>
  <si>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</si>
  <si>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</si>
  <si>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</si>
  <si>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</si>
  <si>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</si>
  <si>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</si>
  <si>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</si>
  <si>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</si>
  <si>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</si>
  <si>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</si>
  <si>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</si>
  <si>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</si>
  <si>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</si>
  <si>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</si>
  <si>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</si>
  <si>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</si>
  <si>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</si>
  <si>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</si>
  <si>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</si>
  <si>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</si>
  <si>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</si>
  <si>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</si>
  <si>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</si>
  <si>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</si>
  <si>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</si>
  <si>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</si>
  <si>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</si>
  <si>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</si>
  <si>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</si>
  <si>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</si>
  <si>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</si>
  <si>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</si>
  <si>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</si>
  <si>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</si>
  <si>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</si>
  <si>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</si>
  <si>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</si>
  <si>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</si>
  <si>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</si>
  <si>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</si>
  <si>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</si>
  <si>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</si>
  <si>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</si>
  <si>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</si>
  <si>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</si>
  <si>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</si>
  <si>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</si>
  <si>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</si>
  <si>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</si>
  <si>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</si>
  <si>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</si>
  <si>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</si>
  <si>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</si>
  <si>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</si>
  <si>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</si>
  <si>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</si>
  <si>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</si>
  <si>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</si>
  <si>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</si>
  <si>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</si>
  <si>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</si>
  <si>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</si>
  <si>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</si>
  <si>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</si>
  <si>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</si>
  <si>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</si>
  <si>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</si>
  <si>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</si>
  <si>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</si>
  <si>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</si>
  <si>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</si>
  <si>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</si>
  <si>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</si>
  <si>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</si>
  <si>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</si>
  <si>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</si>
  <si>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</si>
  <si>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</si>
  <si>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</si>
  <si>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</si>
  <si>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</si>
  <si>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</si>
  <si>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</si>
  <si>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</si>
  <si>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</si>
  <si>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</si>
  <si>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</si>
  <si>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</si>
  <si>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</si>
  <si>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</si>
  <si>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</si>
  <si>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</si>
  <si>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</si>
  <si>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</si>
  <si>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</si>
  <si>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</si>
  <si>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</si>
  <si>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</si>
  <si>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</si>
  <si>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</si>
  <si>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</si>
  <si>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</si>
  <si>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</si>
  <si>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</si>
  <si>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</si>
  <si>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</si>
  <si>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</si>
  <si>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</si>
  <si>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</si>
  <si>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</si>
  <si>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</si>
  <si>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</si>
  <si>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</si>
  <si>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</si>
  <si>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</si>
  <si>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</si>
  <si>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</si>
  <si>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</si>
  <si>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</si>
  <si>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</si>
  <si>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</si>
  <si>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</si>
  <si>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</si>
  <si>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</si>
  <si>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</si>
  <si>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</si>
  <si>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</si>
  <si>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</si>
  <si>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</si>
  <si>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</si>
  <si>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</si>
  <si>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</si>
  <si>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</si>
  <si>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</si>
  <si>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</si>
  <si>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</si>
  <si>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</si>
  <si>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</si>
  <si>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</si>
  <si>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</si>
  <si>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</si>
  <si>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</si>
  <si>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</si>
  <si>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</si>
  <si>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</si>
  <si>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</si>
  <si>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</si>
  <si>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</si>
  <si>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</si>
  <si>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</si>
  <si>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</si>
  <si>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</si>
  <si>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</si>
  <si>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</si>
  <si>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</si>
  <si>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</si>
  <si>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</si>
  <si>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</si>
  <si>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</si>
  <si>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</si>
  <si>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</si>
  <si>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</si>
  <si>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</si>
  <si>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</si>
  <si>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</si>
  <si>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</si>
  <si>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</si>
  <si>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</si>
  <si>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</si>
  <si>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</si>
  <si>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</si>
  <si>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</si>
  <si>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</si>
  <si>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</si>
  <si>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</si>
  <si>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</si>
  <si>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</si>
  <si>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</si>
  <si>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</si>
  <si>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</si>
  <si>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</si>
  <si>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</si>
  <si>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</si>
  <si>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</si>
  <si>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</si>
  <si>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</si>
  <si>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</si>
  <si>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</si>
  <si>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</si>
  <si>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</si>
  <si>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</si>
  <si>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</si>
  <si>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</si>
  <si>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</si>
  <si>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</si>
  <si>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</si>
  <si>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</si>
  <si>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</si>
  <si>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</si>
  <si>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</si>
  <si>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</si>
  <si>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</si>
  <si>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</si>
  <si>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</si>
  <si>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</si>
  <si>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</si>
  <si>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</si>
  <si>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</si>
  <si>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</si>
  <si>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</si>
  <si>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</si>
  <si>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</si>
  <si>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</si>
  <si>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</si>
  <si>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</si>
  <si>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</si>
  <si>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</si>
  <si>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</si>
  <si>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</si>
  <si>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</si>
  <si>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</si>
  <si>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</si>
  <si>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</si>
  <si>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</si>
  <si>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</si>
  <si>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</si>
  <si>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</si>
  <si>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</si>
  <si>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</si>
  <si>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</si>
  <si>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</si>
  <si>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</si>
  <si>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</si>
  <si>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</si>
  <si>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</si>
  <si>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</si>
  <si>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</si>
  <si>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</si>
  <si>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</si>
  <si>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</si>
  <si>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</si>
  <si>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</si>
  <si>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</si>
  <si>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</si>
  <si>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</si>
  <si>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</si>
  <si>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</si>
  <si>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</si>
  <si>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</si>
  <si>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</si>
  <si>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</si>
  <si>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</si>
  <si>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</si>
  <si>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</si>
  <si>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</si>
  <si>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</si>
  <si>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</si>
  <si>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</si>
  <si>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</si>
  <si>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</si>
  <si>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</si>
  <si>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</si>
  <si>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</si>
  <si>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</si>
  <si>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</si>
  <si>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</si>
  <si>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</si>
  <si>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</si>
  <si>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</si>
  <si>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</si>
  <si>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</si>
  <si>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</si>
  <si>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</si>
  <si>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</si>
  <si>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</si>
  <si>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</si>
  <si>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</si>
  <si>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</si>
  <si>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</si>
  <si>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</si>
  <si>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</si>
  <si>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</si>
  <si>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</si>
  <si>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</si>
  <si>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</si>
  <si>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</si>
  <si>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</si>
  <si>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</si>
  <si>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</si>
  <si>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</si>
  <si>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</si>
  <si>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</si>
  <si>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</si>
  <si>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</si>
  <si>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</si>
  <si>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</si>
  <si>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</si>
  <si>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</si>
  <si>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</si>
  <si>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</si>
  <si>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</si>
  <si>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</si>
  <si>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</si>
  <si>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</si>
  <si>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</si>
  <si>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</si>
  <si>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</si>
  <si>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</si>
  <si>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</si>
  <si>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</si>
  <si>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</si>
  <si>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</si>
  <si>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</si>
  <si>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</si>
  <si>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</si>
  <si>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</si>
  <si>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</si>
  <si>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</si>
  <si>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</si>
  <si>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</si>
  <si>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</si>
  <si>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</si>
  <si>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</si>
  <si>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</si>
  <si>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</si>
  <si>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</si>
  <si>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</si>
  <si>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</si>
  <si>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</si>
  <si>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</si>
  <si>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</si>
  <si>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</si>
  <si>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</si>
  <si>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</si>
  <si>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</si>
  <si>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</si>
  <si>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</si>
  <si>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</si>
  <si>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</si>
  <si>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</si>
  <si>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</si>
  <si>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</si>
  <si>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</si>
  <si>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</si>
  <si>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</si>
  <si>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</si>
  <si>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</si>
  <si>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</si>
  <si>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</si>
  <si>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</si>
  <si>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</si>
  <si>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</si>
  <si>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</si>
  <si>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</si>
  <si>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</si>
  <si>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</si>
  <si>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</si>
  <si>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</si>
  <si>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</si>
  <si>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</si>
  <si>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</si>
  <si>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</si>
  <si>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</si>
  <si>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</si>
  <si>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</si>
  <si>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</si>
  <si>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</si>
  <si>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</si>
  <si>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</si>
  <si>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</si>
  <si>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</si>
  <si>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</si>
  <si>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</si>
  <si>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</si>
  <si>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</si>
  <si>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</si>
  <si>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</si>
  <si>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</si>
  <si>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</si>
  <si>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</si>
  <si>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</si>
  <si>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</si>
  <si>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</si>
  <si>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</si>
  <si>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</si>
  <si>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</si>
  <si>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</si>
  <si>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</si>
  <si>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</si>
  <si>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</si>
  <si>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</si>
  <si>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</si>
  <si>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</si>
  <si>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</si>
  <si>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</si>
  <si>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</si>
  <si>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</si>
  <si>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</si>
  <si>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</si>
  <si>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</si>
  <si>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</si>
  <si>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</si>
  <si>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</si>
  <si>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</si>
  <si>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</si>
  <si>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</si>
  <si>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</si>
  <si>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</si>
  <si>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</si>
  <si>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</si>
  <si>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</si>
  <si>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</si>
  <si>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</si>
  <si>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</si>
  <si>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</si>
  <si>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</si>
  <si>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</si>
  <si>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</si>
  <si>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</si>
  <si>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</si>
  <si>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</si>
  <si>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</si>
  <si>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</si>
  <si>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</si>
  <si>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</si>
  <si>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</si>
  <si>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</si>
  <si>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</si>
  <si>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</si>
  <si>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</si>
  <si>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</si>
  <si>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</si>
  <si>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</si>
  <si>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</si>
  <si>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</si>
  <si>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</si>
  <si>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</si>
  <si>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</si>
  <si>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</si>
  <si>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</si>
  <si>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</si>
  <si>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</si>
  <si>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</si>
  <si>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</si>
  <si>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</si>
  <si>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</si>
  <si>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</si>
  <si>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</si>
  <si>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</si>
  <si>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</si>
  <si>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</si>
  <si>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</si>
  <si>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</si>
  <si>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</si>
  <si>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</si>
  <si>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</si>
  <si>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</si>
  <si>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</si>
  <si>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</si>
  <si>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</si>
  <si>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</si>
  <si>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</si>
  <si>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</si>
  <si>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</si>
  <si>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</si>
  <si>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</si>
  <si>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</si>
  <si>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</si>
  <si>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</si>
  <si>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</si>
  <si>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</si>
  <si>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</si>
  <si>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</si>
  <si>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</si>
  <si>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</si>
  <si>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</si>
  <si>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</si>
  <si>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</si>
  <si>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</si>
  <si>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</si>
  <si>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</si>
  <si>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</si>
  <si>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</si>
  <si>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</si>
  <si>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</si>
  <si>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</si>
  <si>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</si>
  <si>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</si>
  <si>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</si>
  <si>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</si>
  <si>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</si>
  <si>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</si>
  <si>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</si>
  <si>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</si>
  <si>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</si>
  <si>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</si>
  <si>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</si>
  <si>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</si>
  <si>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</si>
  <si>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</si>
  <si>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</si>
  <si>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</si>
  <si>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</si>
  <si>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</si>
  <si>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</si>
  <si>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</si>
  <si>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</si>
  <si>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</si>
  <si>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</si>
  <si>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</si>
  <si>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</si>
  <si>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</si>
  <si>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</si>
  <si>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</si>
  <si>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</si>
  <si>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</si>
  <si>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</si>
  <si>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</si>
  <si>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</si>
  <si>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</si>
  <si>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</si>
  <si>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</si>
  <si>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</si>
  <si>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</si>
  <si>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</si>
  <si>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</si>
  <si>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</si>
  <si>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</si>
  <si>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</si>
  <si>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</si>
  <si>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</si>
  <si>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</si>
  <si>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</si>
  <si>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</si>
  <si>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</si>
  <si>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</si>
  <si>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</si>
  <si>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</si>
  <si>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</si>
  <si>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</si>
  <si>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</si>
  <si>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</si>
  <si>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</si>
  <si>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</si>
  <si>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</si>
  <si>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</si>
  <si>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</si>
  <si>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</si>
  <si>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</si>
  <si>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</si>
  <si>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</si>
  <si>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</si>
  <si>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</si>
  <si>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</si>
  <si>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</si>
  <si>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</si>
  <si>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</si>
  <si>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</si>
  <si>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</si>
  <si>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</si>
  <si>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</si>
  <si>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</si>
  <si>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</si>
  <si>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</si>
  <si>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</si>
  <si>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</si>
  <si>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</si>
  <si>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</si>
  <si>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</si>
  <si>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</si>
  <si>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</si>
  <si>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</si>
  <si>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</si>
  <si>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</si>
  <si>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</si>
  <si>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</si>
  <si>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</si>
  <si>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</si>
  <si>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</si>
  <si>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</si>
  <si>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</si>
  <si>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</si>
  <si>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</si>
  <si>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</si>
  <si>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</si>
  <si>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</si>
  <si>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</si>
  <si>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</si>
  <si>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</si>
  <si>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</si>
  <si>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</si>
  <si>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</si>
  <si>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</si>
  <si>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</si>
  <si>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</si>
  <si>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</si>
  <si>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</si>
  <si>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</si>
  <si>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</si>
  <si>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</si>
  <si>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</si>
  <si>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</si>
  <si>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</si>
  <si>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</si>
  <si>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</si>
  <si>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</si>
  <si>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</si>
  <si>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</si>
  <si>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</si>
  <si>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</si>
  <si>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</si>
  <si>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</si>
  <si>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</si>
  <si>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</si>
  <si>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</si>
  <si>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</si>
  <si>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</si>
  <si>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</si>
  <si>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</si>
  <si>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</si>
  <si>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</si>
  <si>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</si>
  <si>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</si>
  <si>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</si>
  <si>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</si>
  <si>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</si>
  <si>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</si>
  <si>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</si>
  <si>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</si>
  <si>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</si>
  <si>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</si>
  <si>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</si>
  <si>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</si>
  <si>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</si>
  <si>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</si>
  <si>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</si>
  <si>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</si>
  <si>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</si>
  <si>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</si>
  <si>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</si>
  <si>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</si>
  <si>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</si>
  <si>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</si>
  <si>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</si>
  <si>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</si>
  <si>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</si>
  <si>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</si>
  <si>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</si>
  <si>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</si>
  <si>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</si>
  <si>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</si>
  <si>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</si>
  <si>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</si>
  <si>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</si>
  <si>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</si>
  <si>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</si>
  <si>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</si>
  <si>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</si>
  <si>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</si>
  <si>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</si>
  <si>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</si>
  <si>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</si>
  <si>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</si>
  <si>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</si>
  <si>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</si>
  <si>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</si>
  <si>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</si>
  <si>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</si>
  <si>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</si>
  <si>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</si>
  <si>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</si>
  <si>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</si>
  <si>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</si>
  <si>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</si>
  <si>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</si>
  <si>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</si>
  <si>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</si>
  <si>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</si>
  <si>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</si>
  <si>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</si>
  <si>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</si>
  <si>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</si>
  <si>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</si>
  <si>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</si>
  <si>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</si>
  <si>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</si>
  <si>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</si>
  <si>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</si>
  <si>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</si>
  <si>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</si>
  <si>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</si>
  <si>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</si>
  <si>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</si>
  <si>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</si>
  <si>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</si>
  <si>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</si>
  <si>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</si>
  <si>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</si>
  <si>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</si>
  <si>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</si>
  <si>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</si>
  <si>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</si>
  <si>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</si>
  <si>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</si>
  <si>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</si>
  <si>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</si>
  <si>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</si>
  <si>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</si>
  <si>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</si>
  <si>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</si>
  <si>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</si>
  <si>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</si>
  <si>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</si>
  <si>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</si>
  <si>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</si>
  <si>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</si>
  <si>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</si>
  <si>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</si>
  <si>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</si>
  <si>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</si>
  <si>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</si>
  <si>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</si>
  <si>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</si>
  <si>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</si>
  <si>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</si>
  <si>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</si>
  <si>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</si>
  <si>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</si>
  <si>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</si>
  <si>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</si>
  <si>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</si>
  <si>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</si>
  <si>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</si>
  <si>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</si>
  <si>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</si>
  <si>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</si>
  <si>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</si>
  <si>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</si>
  <si>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</si>
  <si>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</si>
  <si>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</si>
  <si>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</si>
  <si>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</si>
  <si>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</si>
  <si>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</si>
  <si>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</si>
  <si>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</si>
  <si>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</si>
  <si>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</si>
  <si>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</si>
  <si>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</si>
  <si>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</si>
  <si>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</si>
  <si>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</si>
  <si>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</si>
  <si>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</si>
  <si>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</si>
  <si>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</si>
  <si>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</si>
  <si>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</si>
  <si>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</si>
  <si>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</si>
  <si>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</si>
  <si>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</si>
  <si>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</si>
  <si>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</si>
  <si>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</si>
  <si>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</si>
  <si>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</si>
  <si>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</si>
  <si>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</si>
  <si>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</si>
  <si>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</si>
  <si>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</si>
  <si>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</si>
  <si>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</si>
  <si>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</si>
  <si>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</si>
  <si>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</si>
  <si>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</si>
  <si>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</si>
  <si>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</si>
  <si>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</si>
  <si>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</si>
  <si>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</si>
  <si>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</si>
  <si>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</si>
  <si>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</si>
  <si>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</si>
  <si>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</si>
  <si>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</si>
  <si>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</si>
  <si>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</si>
  <si>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</si>
  <si>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</si>
  <si>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</si>
  <si>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</si>
  <si>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</si>
  <si>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</si>
  <si>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</si>
  <si>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</si>
  <si>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</si>
  <si>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</si>
  <si>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</si>
  <si>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</si>
  <si>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</si>
  <si>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</si>
  <si>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</si>
  <si>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</si>
  <si>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</si>
  <si>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</si>
  <si>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</si>
  <si>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</si>
  <si>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</si>
  <si>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</si>
  <si>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</si>
  <si>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</si>
  <si>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</si>
  <si>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</si>
  <si>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</si>
  <si>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</si>
  <si>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</si>
  <si>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</si>
  <si>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</si>
  <si>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</si>
  <si>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</si>
  <si>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</si>
  <si>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</si>
  <si>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</si>
  <si>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</si>
  <si>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</si>
  <si>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</si>
  <si>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</si>
  <si>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</si>
  <si>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</si>
  <si>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</si>
  <si>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</si>
  <si>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</si>
  <si>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</si>
  <si>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</si>
  <si>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</si>
  <si>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</si>
  <si>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</si>
  <si>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</si>
  <si>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</si>
  <si>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</si>
  <si>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</si>
  <si>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</si>
  <si>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</si>
  <si>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</si>
  <si>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</si>
  <si>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</si>
  <si>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</si>
  <si>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</si>
  <si>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</si>
  <si>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</si>
  <si>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</si>
  <si>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</si>
  <si>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</si>
  <si>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</si>
  <si>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</si>
  <si>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</si>
  <si>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</si>
  <si>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</si>
  <si>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</si>
  <si>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</si>
  <si>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</si>
  <si>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</si>
  <si>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</si>
  <si>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</si>
  <si>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</si>
  <si>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</si>
  <si>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</si>
  <si>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</si>
  <si>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</si>
  <si>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</si>
  <si>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</si>
  <si>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</si>
  <si>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</si>
  <si>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</si>
  <si>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</si>
  <si>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</si>
  <si>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</si>
  <si>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</si>
  <si>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</si>
  <si>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</si>
  <si>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</si>
  <si>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</si>
  <si>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</si>
  <si>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</si>
  <si>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</si>
  <si>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</si>
  <si>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</si>
  <si>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</si>
  <si>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</si>
  <si>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</si>
  <si>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</si>
  <si>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</si>
  <si>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</si>
  <si>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</si>
  <si>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</si>
  <si>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</si>
  <si>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</si>
  <si>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</si>
  <si>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</si>
  <si>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</si>
  <si>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</si>
  <si>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</si>
  <si>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</si>
  <si>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</si>
  <si>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</si>
  <si>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</si>
  <si>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</si>
  <si>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</si>
  <si>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</si>
  <si>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</si>
  <si>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</si>
  <si>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</si>
  <si>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</si>
  <si>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</si>
  <si>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</si>
  <si>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</si>
  <si>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</si>
  <si>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</si>
  <si>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</si>
  <si>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</si>
  <si>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</si>
  <si>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</si>
  <si>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</si>
  <si>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</si>
  <si>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</si>
  <si>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</si>
  <si>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</si>
  <si>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</si>
  <si>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</si>
  <si>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</si>
  <si>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</si>
  <si>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</si>
  <si>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</si>
  <si>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</si>
  <si>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</si>
  <si>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</si>
  <si>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</si>
  <si>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</si>
  <si>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</si>
  <si>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</si>
  <si>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</si>
  <si>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</si>
  <si>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</si>
  <si>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</si>
  <si>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</si>
  <si>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</si>
  <si>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</si>
  <si>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</si>
  <si>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</si>
  <si>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</si>
  <si>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</si>
  <si>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</si>
  <si>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</si>
  <si>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</si>
  <si>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</si>
  <si>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</si>
  <si>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</si>
  <si>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</si>
  <si>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</si>
  <si>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</si>
  <si>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</si>
  <si>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</si>
  <si>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</si>
  <si>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</si>
  <si>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</si>
  <si>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</si>
  <si>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</si>
  <si>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</si>
  <si>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</si>
  <si>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</si>
  <si>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</si>
  <si>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</si>
  <si>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</si>
  <si>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</si>
  <si>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</si>
  <si>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</si>
  <si>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</si>
  <si>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</si>
  <si>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</si>
  <si>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</si>
  <si>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</si>
  <si>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r>
      <t xml:space="preserve">Latitude: 15° 0'39.56"S; Longitude: 59°58'21.27"O    </t>
    </r>
    <r>
      <rPr>
        <b/>
        <sz val="14"/>
        <color theme="1"/>
        <rFont val="Arial"/>
        <family val="2"/>
      </rPr>
      <t>CASA 02</t>
    </r>
  </si>
  <si>
    <t>Rua Projetada 01 - Lote 02 - Quadra 02, Conjunto Habitacional Jardim Aeroporto, Vila Bela da Santíssima Trindade-MT</t>
  </si>
  <si>
    <t>1h  x 2dias x 2semanas  = 4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</si>
</sst>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8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61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51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15" fillId="0" borderId="59" xfId="0" applyFont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left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/>
    </xf>
    <xf numFmtId="0" fontId="47" fillId="0" borderId="3" xfId="0" applyFont="1" applyBorder="1" applyAlignment="1">
      <alignment horizont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8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right" vertical="top" wrapText="1"/>
    </xf>
    <xf numFmtId="10" fontId="41" fillId="16" borderId="12" xfId="11" applyNumberFormat="1" applyFont="1" applyFill="1" applyBorder="1" applyAlignment="1">
      <alignment horizontal="right" vertical="center" wrapText="1"/>
    </xf>
    <xf numFmtId="0" fontId="34" fillId="6" borderId="0" xfId="0" applyFont="1" applyFill="1" applyBorder="1" applyAlignment="1">
      <alignment wrapText="1"/>
    </xf>
    <xf numFmtId="0" fontId="28" fillId="6" borderId="0" xfId="0" applyFont="1" applyFill="1" applyBorder="1" applyAlignment="1">
      <alignment wrapText="1"/>
    </xf>
    <xf numFmtId="0" fontId="34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34" fillId="6" borderId="0" xfId="0" applyFont="1" applyFill="1" applyBorder="1" applyAlignment="1">
      <alignment vertical="center"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0" fillId="0" borderId="12" xfId="0" applyBorder="1"/>
    <xf numFmtId="0" fontId="4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4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22" t="s">
        <v>1</v>
      </c>
      <c r="E2" s="422"/>
      <c r="F2" s="422"/>
      <c r="G2" s="422"/>
      <c r="H2" s="422"/>
      <c r="I2" s="422"/>
      <c r="J2" s="422"/>
      <c r="K2" s="422"/>
      <c r="L2" s="422"/>
      <c r="M2" s="422"/>
      <c r="N2" s="423"/>
    </row>
    <row r="3" spans="2:19" ht="20.5" customHeight="1" x14ac:dyDescent="0.45">
      <c r="B3" s="9"/>
      <c r="C3" s="14"/>
      <c r="D3" s="424" t="s">
        <v>157</v>
      </c>
      <c r="E3" s="424"/>
      <c r="F3" s="424"/>
      <c r="G3" s="424"/>
      <c r="H3" s="424"/>
      <c r="I3" s="424"/>
      <c r="J3" s="424"/>
      <c r="K3" s="424"/>
      <c r="L3" s="424"/>
      <c r="M3" s="424"/>
      <c r="N3" s="425"/>
    </row>
    <row r="4" spans="2:19" ht="15.5" customHeight="1" x14ac:dyDescent="0.25">
      <c r="B4" s="9"/>
      <c r="C4" s="14"/>
      <c r="D4" s="426" t="s">
        <v>158</v>
      </c>
      <c r="E4" s="426"/>
      <c r="F4" s="426"/>
      <c r="G4" s="426"/>
      <c r="H4" s="426"/>
      <c r="I4" s="426"/>
      <c r="J4" s="426"/>
      <c r="K4" s="426"/>
      <c r="L4" s="426"/>
      <c r="M4" s="426"/>
      <c r="N4" s="427"/>
    </row>
    <row r="5" spans="2:19" ht="21.5" customHeight="1" x14ac:dyDescent="0.25">
      <c r="B5" s="9"/>
      <c r="C5" s="14"/>
      <c r="D5" s="426" t="s">
        <v>4</v>
      </c>
      <c r="E5" s="426"/>
      <c r="F5" s="426"/>
      <c r="G5" s="426"/>
      <c r="H5" s="426"/>
      <c r="I5" s="426"/>
      <c r="J5" s="426"/>
      <c r="K5" s="426"/>
      <c r="L5" s="426"/>
      <c r="M5" s="426"/>
      <c r="N5" s="427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15" t="str">
        <f>'Orçamento Sintético'!C7</f>
        <v>MÃO DE OBRA PARA CONCLUSÃO DE UNIDADE HABITACIONAL</v>
      </c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6"/>
    </row>
    <row r="8" spans="2:19" ht="42.5" customHeight="1" x14ac:dyDescent="0.25">
      <c r="B8" s="75" t="s">
        <v>6</v>
      </c>
      <c r="C8" s="417" t="str">
        <f>'Orçamento Sintético'!C8</f>
        <v>Rua Projetada 01 - Lote 02 - Quadra 02, Conjunto Habitacional Jardim Aeroporto, Vila Bela da Santíssima Trindade-MT</v>
      </c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8"/>
    </row>
    <row r="9" spans="2:19" ht="32" customHeight="1" thickBot="1" x14ac:dyDescent="0.3">
      <c r="B9" s="419" t="s">
        <v>137</v>
      </c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1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36" t="s">
        <v>91</v>
      </c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8"/>
    </row>
    <row r="13" spans="2:19" ht="13" thickBot="1" x14ac:dyDescent="0.3">
      <c r="B13" s="339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1"/>
    </row>
    <row r="14" spans="2:19" ht="11.25" customHeight="1" x14ac:dyDescent="0.25">
      <c r="B14" s="342" t="s">
        <v>92</v>
      </c>
      <c r="C14" s="343"/>
      <c r="D14" s="343"/>
      <c r="E14" s="344"/>
      <c r="F14" s="351" t="s">
        <v>109</v>
      </c>
      <c r="G14" s="352"/>
      <c r="H14" s="353"/>
      <c r="I14" s="342" t="s">
        <v>94</v>
      </c>
      <c r="J14" s="343"/>
      <c r="K14" s="343"/>
      <c r="L14" s="343"/>
      <c r="M14" s="343"/>
      <c r="N14" s="344"/>
      <c r="Q14" s="56" t="s">
        <v>106</v>
      </c>
    </row>
    <row r="15" spans="2:19" ht="9.75" customHeight="1" x14ac:dyDescent="0.25">
      <c r="B15" s="345"/>
      <c r="C15" s="346"/>
      <c r="D15" s="346"/>
      <c r="E15" s="347"/>
      <c r="F15" s="354"/>
      <c r="G15" s="355"/>
      <c r="H15" s="356"/>
      <c r="I15" s="360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61"/>
      <c r="K15" s="361"/>
      <c r="L15" s="361"/>
      <c r="M15" s="361"/>
      <c r="N15" s="362"/>
      <c r="Q15" s="56" t="s">
        <v>107</v>
      </c>
    </row>
    <row r="16" spans="2:19" ht="29.5" customHeight="1" thickBot="1" x14ac:dyDescent="0.3">
      <c r="B16" s="348"/>
      <c r="C16" s="349"/>
      <c r="D16" s="349"/>
      <c r="E16" s="350"/>
      <c r="F16" s="357"/>
      <c r="G16" s="358"/>
      <c r="H16" s="359"/>
      <c r="I16" s="360"/>
      <c r="J16" s="361"/>
      <c r="K16" s="361"/>
      <c r="L16" s="361"/>
      <c r="M16" s="361"/>
      <c r="N16" s="362"/>
      <c r="Q16" s="56" t="s">
        <v>96</v>
      </c>
      <c r="S16" s="56" t="s">
        <v>108</v>
      </c>
    </row>
    <row r="17" spans="2:24" ht="10.5" customHeight="1" x14ac:dyDescent="0.25">
      <c r="B17" s="366" t="s">
        <v>95</v>
      </c>
      <c r="C17" s="367"/>
      <c r="D17" s="367"/>
      <c r="E17" s="368"/>
      <c r="F17" s="369" t="s">
        <v>107</v>
      </c>
      <c r="G17" s="370"/>
      <c r="H17" s="371"/>
      <c r="I17" s="360"/>
      <c r="J17" s="361"/>
      <c r="K17" s="361"/>
      <c r="L17" s="361"/>
      <c r="M17" s="361"/>
      <c r="N17" s="362"/>
      <c r="S17" s="56" t="s">
        <v>109</v>
      </c>
    </row>
    <row r="18" spans="2:24" ht="9" customHeight="1" x14ac:dyDescent="0.25">
      <c r="B18" s="366"/>
      <c r="C18" s="367"/>
      <c r="D18" s="367"/>
      <c r="E18" s="368"/>
      <c r="F18" s="369"/>
      <c r="G18" s="370"/>
      <c r="H18" s="371"/>
      <c r="I18" s="360"/>
      <c r="J18" s="361"/>
      <c r="K18" s="361"/>
      <c r="L18" s="361"/>
      <c r="M18" s="361"/>
      <c r="N18" s="362"/>
      <c r="S18" s="56" t="s">
        <v>109</v>
      </c>
    </row>
    <row r="19" spans="2:24" ht="9" customHeight="1" x14ac:dyDescent="0.25">
      <c r="B19" s="366"/>
      <c r="C19" s="367"/>
      <c r="D19" s="367"/>
      <c r="E19" s="368"/>
      <c r="F19" s="369"/>
      <c r="G19" s="370"/>
      <c r="H19" s="371"/>
      <c r="I19" s="360"/>
      <c r="J19" s="361"/>
      <c r="K19" s="361"/>
      <c r="L19" s="361"/>
      <c r="M19" s="361"/>
      <c r="N19" s="362"/>
      <c r="S19" s="56" t="s">
        <v>108</v>
      </c>
    </row>
    <row r="20" spans="2:24" ht="9" customHeight="1" thickBot="1" x14ac:dyDescent="0.3">
      <c r="B20" s="339"/>
      <c r="C20" s="340"/>
      <c r="D20" s="340"/>
      <c r="E20" s="341"/>
      <c r="F20" s="372"/>
      <c r="G20" s="373"/>
      <c r="H20" s="374"/>
      <c r="I20" s="360"/>
      <c r="J20" s="361"/>
      <c r="K20" s="361"/>
      <c r="L20" s="361"/>
      <c r="M20" s="361"/>
      <c r="N20" s="362"/>
      <c r="S20" s="56" t="s">
        <v>109</v>
      </c>
    </row>
    <row r="21" spans="2:24" ht="9.75" customHeight="1" x14ac:dyDescent="0.25">
      <c r="B21" s="336" t="str">
        <f>IF(F21="OK","BDI ABAIXO PODE SER ACEITO","")</f>
        <v/>
      </c>
      <c r="C21" s="337"/>
      <c r="D21" s="337"/>
      <c r="E21" s="338"/>
      <c r="F21" s="375"/>
      <c r="G21" s="376"/>
      <c r="H21" s="377"/>
      <c r="I21" s="360"/>
      <c r="J21" s="361"/>
      <c r="K21" s="361"/>
      <c r="L21" s="361"/>
      <c r="M21" s="361"/>
      <c r="N21" s="362"/>
      <c r="S21" s="56" t="s">
        <v>110</v>
      </c>
    </row>
    <row r="22" spans="2:24" ht="9.75" customHeight="1" x14ac:dyDescent="0.25">
      <c r="B22" s="366"/>
      <c r="C22" s="367"/>
      <c r="D22" s="367"/>
      <c r="E22" s="368"/>
      <c r="F22" s="375"/>
      <c r="G22" s="376"/>
      <c r="H22" s="377"/>
      <c r="I22" s="360"/>
      <c r="J22" s="361"/>
      <c r="K22" s="361"/>
      <c r="L22" s="361"/>
      <c r="M22" s="361"/>
      <c r="N22" s="362"/>
      <c r="S22" s="56" t="s">
        <v>93</v>
      </c>
    </row>
    <row r="23" spans="2:24" ht="9" customHeight="1" x14ac:dyDescent="0.25">
      <c r="B23" s="366"/>
      <c r="C23" s="367"/>
      <c r="D23" s="367"/>
      <c r="E23" s="368"/>
      <c r="F23" s="375"/>
      <c r="G23" s="376"/>
      <c r="H23" s="377"/>
      <c r="I23" s="360"/>
      <c r="J23" s="361"/>
      <c r="K23" s="361"/>
      <c r="L23" s="361"/>
      <c r="M23" s="361"/>
      <c r="N23" s="362"/>
      <c r="S23" s="56" t="s">
        <v>111</v>
      </c>
    </row>
    <row r="24" spans="2:24" ht="7.5" customHeight="1" x14ac:dyDescent="0.25">
      <c r="B24" s="366"/>
      <c r="C24" s="367"/>
      <c r="D24" s="367"/>
      <c r="E24" s="368"/>
      <c r="F24" s="375"/>
      <c r="G24" s="376"/>
      <c r="H24" s="377"/>
      <c r="I24" s="360"/>
      <c r="J24" s="361"/>
      <c r="K24" s="361"/>
      <c r="L24" s="361"/>
      <c r="M24" s="361"/>
      <c r="N24" s="362"/>
      <c r="S24" s="56" t="s">
        <v>112</v>
      </c>
    </row>
    <row r="25" spans="2:24" ht="9" customHeight="1" x14ac:dyDescent="0.25">
      <c r="B25" s="366"/>
      <c r="C25" s="367"/>
      <c r="D25" s="367"/>
      <c r="E25" s="368"/>
      <c r="F25" s="375"/>
      <c r="G25" s="376"/>
      <c r="H25" s="377"/>
      <c r="I25" s="360"/>
      <c r="J25" s="361"/>
      <c r="K25" s="361"/>
      <c r="L25" s="361"/>
      <c r="M25" s="361"/>
      <c r="N25" s="362"/>
      <c r="S25" s="56" t="s">
        <v>113</v>
      </c>
      <c r="X25" s="56" t="s">
        <v>94</v>
      </c>
    </row>
    <row r="26" spans="2:24" ht="8.25" customHeight="1" thickBot="1" x14ac:dyDescent="0.3">
      <c r="B26" s="339"/>
      <c r="C26" s="340"/>
      <c r="D26" s="340"/>
      <c r="E26" s="341"/>
      <c r="F26" s="375"/>
      <c r="G26" s="376"/>
      <c r="H26" s="377"/>
      <c r="I26" s="360"/>
      <c r="J26" s="361"/>
      <c r="K26" s="361"/>
      <c r="L26" s="361"/>
      <c r="M26" s="361"/>
      <c r="N26" s="362"/>
    </row>
    <row r="27" spans="2:24" ht="7.5" customHeight="1" x14ac:dyDescent="0.25">
      <c r="B27" s="435" t="s">
        <v>148</v>
      </c>
      <c r="C27" s="436"/>
      <c r="D27" s="436"/>
      <c r="E27" s="437"/>
      <c r="F27" s="375"/>
      <c r="G27" s="376"/>
      <c r="H27" s="377"/>
      <c r="I27" s="360"/>
      <c r="J27" s="361"/>
      <c r="K27" s="361"/>
      <c r="L27" s="361"/>
      <c r="M27" s="361"/>
      <c r="N27" s="362"/>
      <c r="S27" s="56" t="s">
        <v>114</v>
      </c>
    </row>
    <row r="28" spans="2:24" ht="7.5" customHeight="1" x14ac:dyDescent="0.25">
      <c r="B28" s="438"/>
      <c r="C28" s="439"/>
      <c r="D28" s="439"/>
      <c r="E28" s="440"/>
      <c r="F28" s="375"/>
      <c r="G28" s="376"/>
      <c r="H28" s="377"/>
      <c r="I28" s="360"/>
      <c r="J28" s="361"/>
      <c r="K28" s="361"/>
      <c r="L28" s="361"/>
      <c r="M28" s="361"/>
      <c r="N28" s="362"/>
      <c r="S28" s="56" t="s">
        <v>115</v>
      </c>
    </row>
    <row r="29" spans="2:24" ht="12" customHeight="1" x14ac:dyDescent="0.25">
      <c r="B29" s="438"/>
      <c r="C29" s="439"/>
      <c r="D29" s="439"/>
      <c r="E29" s="440"/>
      <c r="F29" s="375"/>
      <c r="G29" s="376"/>
      <c r="H29" s="377"/>
      <c r="I29" s="360"/>
      <c r="J29" s="361"/>
      <c r="K29" s="361"/>
      <c r="L29" s="361"/>
      <c r="M29" s="361"/>
      <c r="N29" s="362"/>
      <c r="S29" s="56" t="s">
        <v>116</v>
      </c>
    </row>
    <row r="30" spans="2:24" ht="7.5" customHeight="1" x14ac:dyDescent="0.25">
      <c r="B30" s="429">
        <f>IF(Z36=FALSE,IF(F14="Escolha o tipo de obra","Escolha o tipo de obra",IF(F17="ONERADO",Z35,IF(F17="DESONERADO",AB35,"Escolha o regime de contribuição"))),"PREENCHER TODOS OS COMPONENTES DO BDI")</f>
        <v>0.2452</v>
      </c>
      <c r="C30" s="430"/>
      <c r="D30" s="430"/>
      <c r="E30" s="431"/>
      <c r="F30" s="375"/>
      <c r="G30" s="376"/>
      <c r="H30" s="377"/>
      <c r="I30" s="360"/>
      <c r="J30" s="361"/>
      <c r="K30" s="361"/>
      <c r="L30" s="361"/>
      <c r="M30" s="361"/>
      <c r="N30" s="362"/>
      <c r="S30" s="56" t="s">
        <v>117</v>
      </c>
    </row>
    <row r="31" spans="2:24" ht="7.5" customHeight="1" x14ac:dyDescent="0.25">
      <c r="B31" s="429"/>
      <c r="C31" s="430"/>
      <c r="D31" s="430"/>
      <c r="E31" s="431"/>
      <c r="F31" s="375"/>
      <c r="G31" s="376"/>
      <c r="H31" s="377"/>
      <c r="I31" s="360"/>
      <c r="J31" s="361"/>
      <c r="K31" s="361"/>
      <c r="L31" s="361"/>
      <c r="M31" s="361"/>
      <c r="N31" s="362"/>
      <c r="S31" s="56" t="s">
        <v>118</v>
      </c>
    </row>
    <row r="32" spans="2:24" ht="7.5" customHeight="1" x14ac:dyDescent="0.25">
      <c r="B32" s="429"/>
      <c r="C32" s="430"/>
      <c r="D32" s="430"/>
      <c r="E32" s="431"/>
      <c r="F32" s="375"/>
      <c r="G32" s="376"/>
      <c r="H32" s="377"/>
      <c r="I32" s="360"/>
      <c r="J32" s="361"/>
      <c r="K32" s="361"/>
      <c r="L32" s="361"/>
      <c r="M32" s="361"/>
      <c r="N32" s="362"/>
      <c r="S32" s="56" t="s">
        <v>119</v>
      </c>
    </row>
    <row r="33" spans="2:35" ht="8.25" customHeight="1" thickBot="1" x14ac:dyDescent="0.3">
      <c r="B33" s="429"/>
      <c r="C33" s="430"/>
      <c r="D33" s="430"/>
      <c r="E33" s="431"/>
      <c r="F33" s="376"/>
      <c r="G33" s="376"/>
      <c r="H33" s="377"/>
      <c r="I33" s="363"/>
      <c r="J33" s="364"/>
      <c r="K33" s="364"/>
      <c r="L33" s="364"/>
      <c r="M33" s="364"/>
      <c r="N33" s="365"/>
    </row>
    <row r="34" spans="2:35" ht="15" customHeight="1" thickBot="1" x14ac:dyDescent="0.35">
      <c r="B34" s="429"/>
      <c r="C34" s="430"/>
      <c r="D34" s="430"/>
      <c r="E34" s="431"/>
      <c r="F34" s="376"/>
      <c r="G34" s="376"/>
      <c r="H34" s="377"/>
      <c r="I34" s="389" t="s">
        <v>97</v>
      </c>
      <c r="J34" s="389"/>
      <c r="K34" s="389"/>
      <c r="L34" s="389"/>
      <c r="M34" s="389"/>
      <c r="N34" s="39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32"/>
      <c r="C35" s="433"/>
      <c r="D35" s="433"/>
      <c r="E35" s="434"/>
      <c r="F35" s="378"/>
      <c r="G35" s="378"/>
      <c r="H35" s="379"/>
      <c r="I35" s="380" t="s">
        <v>145</v>
      </c>
      <c r="J35" s="381"/>
      <c r="K35" s="381"/>
      <c r="L35" s="381"/>
      <c r="M35" s="381"/>
      <c r="N35" s="382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391" t="s">
        <v>98</v>
      </c>
      <c r="C36" s="392"/>
      <c r="D36" s="392"/>
      <c r="E36" s="393"/>
      <c r="F36" s="59" t="s">
        <v>85</v>
      </c>
      <c r="G36" s="394" t="s">
        <v>99</v>
      </c>
      <c r="H36" s="395"/>
      <c r="I36" s="360"/>
      <c r="J36" s="361"/>
      <c r="K36" s="361"/>
      <c r="L36" s="361"/>
      <c r="M36" s="361"/>
      <c r="N36" s="362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41" t="s">
        <v>0</v>
      </c>
      <c r="C37" s="442"/>
      <c r="D37" s="442"/>
      <c r="E37" s="442"/>
      <c r="F37" s="82">
        <f>F38+F40+F42+F44</f>
        <v>5.3600000000000002E-2</v>
      </c>
      <c r="G37" s="80"/>
      <c r="H37" s="81"/>
      <c r="I37" s="360"/>
      <c r="J37" s="361"/>
      <c r="K37" s="361"/>
      <c r="L37" s="361"/>
      <c r="M37" s="361"/>
      <c r="N37" s="362"/>
    </row>
    <row r="38" spans="2:35" ht="15.75" customHeight="1" x14ac:dyDescent="0.3">
      <c r="B38" s="342" t="s">
        <v>138</v>
      </c>
      <c r="C38" s="337"/>
      <c r="D38" s="337"/>
      <c r="E38" s="338"/>
      <c r="F38" s="383">
        <v>0.03</v>
      </c>
      <c r="G38" s="385" t="str">
        <f>IF(F14="Escolha o tipo de obra","",IF(F38="","",IF(F38&lt;C39,"FORA DO LIMITE",IF(F38&gt;E39,"FORA DO LIMITE","OK"))))</f>
        <v>OK</v>
      </c>
      <c r="H38" s="386"/>
      <c r="I38" s="360"/>
      <c r="J38" s="361"/>
      <c r="K38" s="361"/>
      <c r="L38" s="361"/>
      <c r="M38" s="361"/>
      <c r="N38" s="362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84"/>
      <c r="G39" s="387"/>
      <c r="H39" s="388"/>
      <c r="I39" s="360"/>
      <c r="J39" s="361"/>
      <c r="K39" s="361"/>
      <c r="L39" s="361"/>
      <c r="M39" s="361"/>
      <c r="N39" s="362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42" t="s">
        <v>139</v>
      </c>
      <c r="C40" s="337"/>
      <c r="D40" s="337"/>
      <c r="E40" s="338"/>
      <c r="F40" s="383">
        <v>8.0000000000000002E-3</v>
      </c>
      <c r="G40" s="385" t="str">
        <f>IF(F14="Escolha o tipo de obra","",IF(F40="","",IF(F40&lt;C41,"FORA DO LIMITE",IF(F40&gt;E41,"FORA DO LIMITE","OK"))))</f>
        <v>OK</v>
      </c>
      <c r="H40" s="386"/>
      <c r="I40" s="360"/>
      <c r="J40" s="361"/>
      <c r="K40" s="361"/>
      <c r="L40" s="361"/>
      <c r="M40" s="361"/>
      <c r="N40" s="362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84"/>
      <c r="G41" s="387"/>
      <c r="H41" s="388"/>
      <c r="I41" s="363"/>
      <c r="J41" s="364"/>
      <c r="K41" s="364"/>
      <c r="L41" s="364"/>
      <c r="M41" s="364"/>
      <c r="N41" s="365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42" t="s">
        <v>140</v>
      </c>
      <c r="C42" s="343"/>
      <c r="D42" s="343"/>
      <c r="E42" s="344"/>
      <c r="F42" s="383">
        <v>9.7000000000000003E-3</v>
      </c>
      <c r="G42" s="385" t="str">
        <f>IF(F14="Escolha o tipo de obra","",IF(F42="","",IF(F42&lt;C43,"FORA DO LIMITE",IF(F42&gt;E43,"FORA DO LIMITE","OK"))))</f>
        <v>OK</v>
      </c>
      <c r="H42" s="386"/>
      <c r="I42" s="380" t="s">
        <v>102</v>
      </c>
      <c r="J42" s="381"/>
      <c r="K42" s="381"/>
      <c r="L42" s="381"/>
      <c r="M42" s="381"/>
      <c r="N42" s="382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84"/>
      <c r="G43" s="387"/>
      <c r="H43" s="388"/>
      <c r="I43" s="360"/>
      <c r="J43" s="361"/>
      <c r="K43" s="361"/>
      <c r="L43" s="361"/>
      <c r="M43" s="361"/>
      <c r="N43" s="362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42" t="s">
        <v>141</v>
      </c>
      <c r="C44" s="343"/>
      <c r="D44" s="343"/>
      <c r="E44" s="344"/>
      <c r="F44" s="383">
        <v>5.8999999999999999E-3</v>
      </c>
      <c r="G44" s="385" t="str">
        <f>IF(F14="Escolha o tipo de obra","",IF(F44="","",IF(F44&lt;C45,"FORA DO LIMITE",IF(F44&gt;E45,"FORA DO LIMITE","OK"))))</f>
        <v>OK</v>
      </c>
      <c r="H44" s="386"/>
      <c r="I44" s="360"/>
      <c r="J44" s="361"/>
      <c r="K44" s="361"/>
      <c r="L44" s="361"/>
      <c r="M44" s="361"/>
      <c r="N44" s="362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84"/>
      <c r="G45" s="387"/>
      <c r="H45" s="388"/>
      <c r="I45" s="360"/>
      <c r="J45" s="361"/>
      <c r="K45" s="361"/>
      <c r="L45" s="361"/>
      <c r="M45" s="361"/>
      <c r="N45" s="362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43"/>
      <c r="C46" s="444"/>
      <c r="D46" s="444"/>
      <c r="E46" s="444"/>
      <c r="F46" s="444"/>
      <c r="G46" s="444"/>
      <c r="H46" s="445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41" t="s">
        <v>142</v>
      </c>
      <c r="C47" s="442"/>
      <c r="D47" s="442"/>
      <c r="E47" s="442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42" t="s">
        <v>143</v>
      </c>
      <c r="C48" s="343"/>
      <c r="D48" s="343"/>
      <c r="E48" s="344"/>
      <c r="F48" s="383">
        <v>6.1600000000000002E-2</v>
      </c>
      <c r="G48" s="385" t="str">
        <f>IF(F14="Escolha o tipo de obra","",IF(F48="","",IF(F48&lt;C49,"FORA DO LIMITE",IF(F48&gt;E49,"FORA DO LIMITE","OK"))))</f>
        <v>OK</v>
      </c>
      <c r="H48" s="386"/>
      <c r="I48" s="385"/>
      <c r="J48" s="407"/>
      <c r="K48" s="407"/>
      <c r="L48" s="407"/>
      <c r="M48" s="407"/>
      <c r="N48" s="386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84"/>
      <c r="G49" s="387"/>
      <c r="H49" s="388"/>
      <c r="I49" s="408"/>
      <c r="J49" s="409"/>
      <c r="K49" s="409"/>
      <c r="L49" s="409"/>
      <c r="M49" s="409"/>
      <c r="N49" s="410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43"/>
      <c r="C50" s="444"/>
      <c r="D50" s="444"/>
      <c r="E50" s="444"/>
      <c r="F50" s="444"/>
      <c r="G50" s="444"/>
      <c r="H50" s="445"/>
      <c r="I50" s="409"/>
      <c r="J50" s="409"/>
      <c r="K50" s="409"/>
      <c r="L50" s="409"/>
      <c r="M50" s="409"/>
      <c r="N50" s="410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41" t="s">
        <v>144</v>
      </c>
      <c r="C51" s="442"/>
      <c r="D51" s="442"/>
      <c r="E51" s="442"/>
      <c r="F51" s="83">
        <f>F52+F53+F54+F55</f>
        <v>0.10150000000000001</v>
      </c>
      <c r="G51" s="80"/>
      <c r="H51" s="81"/>
      <c r="I51" s="409"/>
      <c r="J51" s="409"/>
      <c r="K51" s="409"/>
      <c r="L51" s="409"/>
      <c r="M51" s="409"/>
      <c r="N51" s="410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397" t="s">
        <v>103</v>
      </c>
      <c r="C52" s="398"/>
      <c r="D52" s="398"/>
      <c r="E52" s="399"/>
      <c r="F52" s="65">
        <v>6.4999999999999997E-3</v>
      </c>
      <c r="G52" s="412" t="str">
        <f>IF(F14="Escolha o tipo de obra","",IF(F52="","",IF(F52&lt;&gt;0.0065,"Em geral deve ser 0,65%","OK")))</f>
        <v>OK</v>
      </c>
      <c r="H52" s="413"/>
      <c r="I52" s="409"/>
      <c r="J52" s="409"/>
      <c r="K52" s="409"/>
      <c r="L52" s="409"/>
      <c r="M52" s="409"/>
      <c r="N52" s="410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397" t="s">
        <v>104</v>
      </c>
      <c r="C53" s="398"/>
      <c r="D53" s="398"/>
      <c r="E53" s="399"/>
      <c r="F53" s="65">
        <v>0.03</v>
      </c>
      <c r="G53" s="400" t="str">
        <f>IF(F14="Escolha o tipo de obra","",IF(F53="","",IF(F53&lt;&gt;0.03,"Em geral deve ser 3,00%","OK")))</f>
        <v>OK</v>
      </c>
      <c r="H53" s="401"/>
      <c r="I53" s="409"/>
      <c r="J53" s="409"/>
      <c r="K53" s="409"/>
      <c r="L53" s="409"/>
      <c r="M53" s="409"/>
      <c r="N53" s="410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397" t="s">
        <v>146</v>
      </c>
      <c r="C54" s="398"/>
      <c r="D54" s="398"/>
      <c r="E54" s="399"/>
      <c r="F54" s="98">
        <f>(B58*B59)</f>
        <v>2.0000000000000004E-2</v>
      </c>
      <c r="G54" s="400" t="str">
        <f>IF(F14="Escolha o tipo de obra","",IF(F54="","",IF(F54&gt;0.05,"FORA DO LIMITE","OK")))</f>
        <v>OK</v>
      </c>
      <c r="H54" s="401"/>
      <c r="I54" s="408"/>
      <c r="J54" s="409"/>
      <c r="K54" s="409"/>
      <c r="L54" s="409"/>
      <c r="M54" s="409"/>
      <c r="N54" s="410"/>
    </row>
    <row r="55" spans="1:35" ht="28" customHeight="1" thickBot="1" x14ac:dyDescent="0.3">
      <c r="B55" s="397" t="s">
        <v>105</v>
      </c>
      <c r="C55" s="398"/>
      <c r="D55" s="398"/>
      <c r="E55" s="399"/>
      <c r="F55" s="66">
        <f>IF(F17="ONERADO",0,IF(F17="DESONERADO",0.045,""))</f>
        <v>4.4999999999999998E-2</v>
      </c>
      <c r="G55" s="400" t="str">
        <f>IF(F17="Escolha o regime de contribuição","",IF(F17="DESONERADO","OK",IF(F17="ONERADO","OK")))</f>
        <v>OK</v>
      </c>
      <c r="H55" s="401"/>
      <c r="I55" s="387"/>
      <c r="J55" s="411"/>
      <c r="K55" s="411"/>
      <c r="L55" s="411"/>
      <c r="M55" s="411"/>
      <c r="N55" s="388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14" t="s">
        <v>147</v>
      </c>
      <c r="C57" s="414"/>
      <c r="D57" s="414"/>
      <c r="E57" s="414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28" t="s">
        <v>149</v>
      </c>
      <c r="D58" s="428"/>
      <c r="E58" s="428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28" t="s">
        <v>150</v>
      </c>
      <c r="D59" s="428"/>
      <c r="E59" s="428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05" t="s">
        <v>7</v>
      </c>
      <c r="E60" s="405"/>
      <c r="F60" s="405"/>
      <c r="G60" s="405"/>
      <c r="H60" s="405"/>
      <c r="I60" s="405"/>
      <c r="J60" s="405"/>
      <c r="K60" s="405"/>
      <c r="L60" s="406">
        <f>'Orçamento Sintético'!K8</f>
        <v>45028</v>
      </c>
      <c r="M60" s="406"/>
      <c r="N60" s="55"/>
      <c r="O60"/>
    </row>
    <row r="61" spans="1:35" ht="12" customHeight="1" x14ac:dyDescent="0.3">
      <c r="A61"/>
      <c r="B61" s="402"/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/>
    </row>
    <row r="62" spans="1:35" ht="14.25" customHeight="1" x14ac:dyDescent="0.3">
      <c r="A62"/>
      <c r="B62" s="402"/>
      <c r="C62" s="402"/>
      <c r="D62" s="402"/>
      <c r="E62" s="402"/>
      <c r="F62" s="402"/>
      <c r="G62" s="402"/>
      <c r="H62" s="402"/>
      <c r="I62" s="402"/>
      <c r="J62" s="402"/>
      <c r="K62" s="402"/>
      <c r="L62" s="402"/>
      <c r="M62" s="402"/>
      <c r="N62" s="402"/>
      <c r="O62"/>
      <c r="P62" s="56" t="s">
        <v>133</v>
      </c>
    </row>
    <row r="63" spans="1:35" ht="10.5" customHeight="1" x14ac:dyDescent="0.3">
      <c r="A63"/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/>
      <c r="P63" s="56" t="s">
        <v>134</v>
      </c>
    </row>
    <row r="64" spans="1:35" ht="12" customHeight="1" x14ac:dyDescent="0.3">
      <c r="A64"/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  <c r="M64" s="402"/>
      <c r="N64" s="402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03" t="s">
        <v>135</v>
      </c>
      <c r="K65" s="404"/>
      <c r="L65" s="404"/>
      <c r="M65" s="404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396" t="s">
        <v>136</v>
      </c>
      <c r="K66" s="396"/>
      <c r="L66" s="396"/>
      <c r="M66" s="396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396" t="s">
        <v>15</v>
      </c>
      <c r="K67" s="396"/>
      <c r="L67" s="396"/>
      <c r="M67" s="396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22" t="s">
        <v>1</v>
      </c>
      <c r="D2" s="422"/>
      <c r="E2" s="422"/>
      <c r="F2" s="422"/>
      <c r="G2" s="423"/>
      <c r="H2" s="72"/>
      <c r="I2" s="72"/>
    </row>
    <row r="3" spans="1:9" ht="20.5" x14ac:dyDescent="0.45">
      <c r="A3" s="56"/>
      <c r="B3" s="9"/>
      <c r="C3" s="424" t="s">
        <v>2</v>
      </c>
      <c r="D3" s="424"/>
      <c r="E3" s="424"/>
      <c r="F3" s="424"/>
      <c r="G3" s="425"/>
      <c r="H3" s="72"/>
      <c r="I3" s="72"/>
    </row>
    <row r="4" spans="1:9" ht="20.5" x14ac:dyDescent="0.3">
      <c r="A4" s="56"/>
      <c r="B4" s="9"/>
      <c r="C4" s="426" t="s">
        <v>3</v>
      </c>
      <c r="D4" s="426"/>
      <c r="E4" s="426"/>
      <c r="F4" s="426"/>
      <c r="G4" s="427"/>
      <c r="H4" s="73"/>
      <c r="I4" s="73"/>
    </row>
    <row r="5" spans="1:9" ht="20.5" x14ac:dyDescent="0.3">
      <c r="A5" s="56"/>
      <c r="B5" s="9"/>
      <c r="C5" s="426" t="s">
        <v>4</v>
      </c>
      <c r="D5" s="426"/>
      <c r="E5" s="426"/>
      <c r="F5" s="426"/>
      <c r="G5" s="427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15" t="str">
        <f>'Orçamento Sintético'!C7</f>
        <v>MÃO DE OBRA PARA CONCLUSÃO DE UNIDADE HABITACIONAL</v>
      </c>
      <c r="D7" s="415"/>
      <c r="E7" s="467"/>
      <c r="F7" s="465" t="s">
        <v>5</v>
      </c>
      <c r="G7" s="466"/>
      <c r="H7" s="88"/>
      <c r="I7" s="88"/>
    </row>
    <row r="8" spans="1:9" ht="39" customHeight="1" thickBot="1" x14ac:dyDescent="0.35">
      <c r="A8" s="56"/>
      <c r="B8" s="75" t="s">
        <v>6</v>
      </c>
      <c r="C8" s="417" t="str">
        <f>'Orçamento Sintético'!C8</f>
        <v>Rua Projetada 01 - Lote 02 - Quadra 02, Conjunto Habitacional Jardim Aeroporto, Vila Bela da Santíssima Trindade-MT</v>
      </c>
      <c r="D8" s="468"/>
      <c r="E8" s="469"/>
      <c r="F8" s="463">
        <f>'Orçamento Sintético'!K8</f>
        <v>45028</v>
      </c>
      <c r="G8" s="464"/>
      <c r="H8" s="89"/>
      <c r="I8" s="89"/>
    </row>
    <row r="9" spans="1:9" ht="18.5" x14ac:dyDescent="0.3">
      <c r="A9" s="56"/>
      <c r="B9" s="91" t="s">
        <v>152</v>
      </c>
      <c r="C9" s="658">
        <v>44866</v>
      </c>
      <c r="D9" s="457" t="s">
        <v>153</v>
      </c>
      <c r="E9" s="457"/>
      <c r="F9" s="458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59" t="s">
        <v>154</v>
      </c>
      <c r="E10" s="459"/>
      <c r="F10" s="45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60" t="s">
        <v>151</v>
      </c>
      <c r="C11" s="461"/>
      <c r="D11" s="461"/>
      <c r="E11" s="461"/>
      <c r="F11" s="461"/>
      <c r="G11" s="462"/>
      <c r="H11" s="90"/>
      <c r="I11" s="90"/>
    </row>
    <row r="13" spans="1:9" ht="14.5" thickBot="1" x14ac:dyDescent="0.35">
      <c r="C13" s="12"/>
    </row>
    <row r="14" spans="1:9" ht="15.5" x14ac:dyDescent="0.3">
      <c r="B14" s="451" t="s">
        <v>16</v>
      </c>
      <c r="C14" s="453" t="s">
        <v>12</v>
      </c>
      <c r="D14" s="455" t="s">
        <v>17</v>
      </c>
      <c r="E14" s="455"/>
      <c r="F14" s="455" t="s">
        <v>18</v>
      </c>
      <c r="G14" s="456"/>
    </row>
    <row r="15" spans="1:9" ht="31" x14ac:dyDescent="0.3">
      <c r="B15" s="452"/>
      <c r="C15" s="454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46" t="s">
        <v>21</v>
      </c>
      <c r="C16" s="447"/>
      <c r="D16" s="447"/>
      <c r="E16" s="447"/>
      <c r="F16" s="447"/>
      <c r="G16" s="448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46" t="s">
        <v>42</v>
      </c>
      <c r="C27" s="447"/>
      <c r="D27" s="447"/>
      <c r="E27" s="447"/>
      <c r="F27" s="447"/>
      <c r="G27" s="448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46" t="s">
        <v>65</v>
      </c>
      <c r="C39" s="447"/>
      <c r="D39" s="447"/>
      <c r="E39" s="447"/>
      <c r="F39" s="447"/>
      <c r="G39" s="448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46" t="s">
        <v>77</v>
      </c>
      <c r="C46" s="447"/>
      <c r="D46" s="447"/>
      <c r="E46" s="447"/>
      <c r="F46" s="447"/>
      <c r="G46" s="448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49"/>
      <c r="C50" s="450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22" t="s">
        <v>1</v>
      </c>
      <c r="E2" s="422"/>
      <c r="F2" s="422"/>
      <c r="G2" s="422"/>
      <c r="H2" s="422"/>
      <c r="I2" s="422"/>
      <c r="J2" s="423"/>
    </row>
    <row r="3" spans="2:10" ht="20.5" x14ac:dyDescent="0.45">
      <c r="B3" s="9"/>
      <c r="D3" s="424" t="s">
        <v>637</v>
      </c>
      <c r="E3" s="424"/>
      <c r="F3" s="424"/>
      <c r="G3" s="424"/>
      <c r="H3" s="424"/>
      <c r="I3" s="424"/>
      <c r="J3" s="425"/>
    </row>
    <row r="4" spans="2:10" ht="20.5" x14ac:dyDescent="0.3">
      <c r="B4" s="9"/>
      <c r="D4" s="426" t="s">
        <v>158</v>
      </c>
      <c r="E4" s="426"/>
      <c r="F4" s="426"/>
      <c r="G4" s="426"/>
      <c r="H4" s="426"/>
      <c r="I4" s="426"/>
      <c r="J4" s="427"/>
    </row>
    <row r="5" spans="2:10" ht="20.5" x14ac:dyDescent="0.3">
      <c r="B5" s="9"/>
      <c r="D5" s="426" t="s">
        <v>4</v>
      </c>
      <c r="E5" s="426"/>
      <c r="F5" s="426"/>
      <c r="G5" s="426"/>
      <c r="H5" s="426"/>
      <c r="I5" s="426"/>
      <c r="J5" s="427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491" t="str">
        <f>'Orçamento Sintético'!C7</f>
        <v>MÃO DE OBRA PARA CONCLUSÃO DE UNIDADE HABITACIONAL</v>
      </c>
      <c r="D7" s="491"/>
      <c r="E7" s="491"/>
      <c r="F7" s="491"/>
      <c r="G7" s="491"/>
      <c r="H7" s="491"/>
      <c r="I7" s="465" t="s">
        <v>5</v>
      </c>
      <c r="J7" s="466"/>
    </row>
    <row r="8" spans="2:10" ht="19" thickBot="1" x14ac:dyDescent="0.35">
      <c r="B8" s="4" t="s">
        <v>6</v>
      </c>
      <c r="C8" s="417" t="str">
        <f>'Orçamento Sintético'!C8</f>
        <v>Rua Projetada 01 - Lote 02 - Quadra 02, Conjunto Habitacional Jardim Aeroporto, Vila Bela da Santíssima Trindade-MT</v>
      </c>
      <c r="D8" s="417"/>
      <c r="E8" s="417"/>
      <c r="F8" s="417"/>
      <c r="G8" s="417"/>
      <c r="H8" s="417"/>
      <c r="I8" s="463">
        <f>'Orçamento Sintético'!K8</f>
        <v>45028</v>
      </c>
      <c r="J8" s="46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0'39.56"S; Longitude: 59°58'21.27"O    CASA 02</v>
      </c>
      <c r="D9" s="237"/>
      <c r="E9" s="230"/>
      <c r="F9" s="189"/>
      <c r="G9" s="189"/>
      <c r="H9" s="189"/>
      <c r="I9" s="492"/>
      <c r="J9" s="493"/>
    </row>
    <row r="10" spans="2:10" ht="14.5" thickBot="1" x14ac:dyDescent="0.35">
      <c r="B10" s="5"/>
      <c r="C10" s="472"/>
      <c r="D10" s="473"/>
      <c r="E10" s="474" t="str">
        <f>'Orçamento Sintético'!E10</f>
        <v>Referência: Composição Própria  -  SINAPI 02/2023</v>
      </c>
      <c r="F10" s="475"/>
      <c r="G10" s="475"/>
      <c r="H10" s="476"/>
      <c r="I10" s="494"/>
      <c r="J10" s="495"/>
    </row>
    <row r="11" spans="2:10" x14ac:dyDescent="0.3">
      <c r="B11" s="477" t="s">
        <v>636</v>
      </c>
      <c r="C11" s="478"/>
      <c r="D11" s="478"/>
      <c r="E11" s="478"/>
      <c r="F11" s="478"/>
      <c r="G11" s="478"/>
      <c r="H11" s="479"/>
      <c r="I11" s="494"/>
      <c r="J11" s="495"/>
    </row>
    <row r="12" spans="2:10" ht="14.5" thickBot="1" x14ac:dyDescent="0.35">
      <c r="B12" s="480"/>
      <c r="C12" s="481"/>
      <c r="D12" s="481"/>
      <c r="E12" s="481"/>
      <c r="F12" s="481"/>
      <c r="G12" s="481"/>
      <c r="H12" s="482"/>
      <c r="I12" s="463"/>
      <c r="J12" s="496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608"/>
      <c r="C14" s="609"/>
      <c r="D14" s="610"/>
      <c r="E14" s="611"/>
      <c r="F14" s="612"/>
      <c r="G14" s="612"/>
      <c r="H14" s="608"/>
      <c r="I14" s="608"/>
      <c r="J14" s="608"/>
    </row>
    <row r="15" spans="2:10" ht="18" x14ac:dyDescent="0.4">
      <c r="B15" s="228">
        <v>1</v>
      </c>
      <c r="C15" s="228" t="s">
        <v>0</v>
      </c>
      <c r="D15" s="241"/>
      <c r="E15" s="611"/>
      <c r="F15" s="612"/>
      <c r="G15" s="612"/>
      <c r="H15" s="608"/>
      <c r="I15" s="608"/>
      <c r="J15" s="608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611"/>
      <c r="F16" s="612"/>
      <c r="G16" s="612"/>
      <c r="H16" s="608"/>
      <c r="I16" s="608"/>
      <c r="J16" s="608"/>
    </row>
    <row r="17" spans="2:12" ht="18" x14ac:dyDescent="0.4">
      <c r="B17" s="95"/>
      <c r="C17" s="235" t="s">
        <v>1010</v>
      </c>
      <c r="D17" s="613">
        <v>1</v>
      </c>
      <c r="E17" s="611"/>
      <c r="F17" s="612"/>
      <c r="G17" s="612"/>
      <c r="H17" s="608"/>
      <c r="I17" s="608"/>
      <c r="J17" s="608"/>
    </row>
    <row r="18" spans="2:12" ht="18" x14ac:dyDescent="0.4">
      <c r="B18" s="608"/>
      <c r="C18" s="609"/>
      <c r="D18" s="610"/>
      <c r="E18" s="611"/>
      <c r="F18" s="612"/>
      <c r="G18" s="612"/>
      <c r="H18" s="608"/>
      <c r="I18" s="608"/>
      <c r="J18" s="608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486" t="s">
        <v>439</v>
      </c>
      <c r="D66" s="488" t="s">
        <v>233</v>
      </c>
      <c r="E66" s="490" t="s">
        <v>238</v>
      </c>
      <c r="F66" s="490" t="s">
        <v>239</v>
      </c>
      <c r="G66" s="490" t="s">
        <v>455</v>
      </c>
      <c r="H66" s="490"/>
      <c r="I66" s="490"/>
      <c r="J66" s="490"/>
      <c r="K66" s="490"/>
      <c r="L66" s="483" t="s">
        <v>235</v>
      </c>
      <c r="M66" s="484" t="s">
        <v>241</v>
      </c>
    </row>
    <row r="67" spans="2:13" ht="25.5" customHeight="1" x14ac:dyDescent="0.3">
      <c r="B67" s="283"/>
      <c r="C67" s="487"/>
      <c r="D67" s="489"/>
      <c r="E67" s="490"/>
      <c r="F67" s="490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483"/>
      <c r="M67" s="485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486" t="s">
        <v>447</v>
      </c>
      <c r="D74" s="488" t="s">
        <v>233</v>
      </c>
      <c r="E74" s="488" t="s">
        <v>238</v>
      </c>
      <c r="F74" s="497" t="s">
        <v>454</v>
      </c>
      <c r="G74" s="498"/>
      <c r="H74" s="498"/>
      <c r="I74" s="499"/>
      <c r="J74" s="483" t="s">
        <v>235</v>
      </c>
      <c r="K74" s="484" t="s">
        <v>252</v>
      </c>
      <c r="L74" s="288"/>
      <c r="M74" s="176"/>
    </row>
    <row r="75" spans="2:13" ht="25" x14ac:dyDescent="0.3">
      <c r="B75" s="283"/>
      <c r="C75" s="487"/>
      <c r="D75" s="489"/>
      <c r="E75" s="489"/>
      <c r="F75" s="178" t="s">
        <v>243</v>
      </c>
      <c r="G75" s="161" t="s">
        <v>253</v>
      </c>
      <c r="H75" s="178" t="s">
        <v>235</v>
      </c>
      <c r="I75" s="178" t="s">
        <v>453</v>
      </c>
      <c r="J75" s="483"/>
      <c r="K75" s="485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592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471"/>
      <c r="G236" s="471"/>
      <c r="H236" s="471"/>
      <c r="I236" s="471"/>
      <c r="J236" s="471"/>
      <c r="K236" s="471"/>
      <c r="L236" s="470"/>
      <c r="M236" s="470"/>
    </row>
    <row r="237" spans="2:13" x14ac:dyDescent="0.3">
      <c r="B237" s="283"/>
      <c r="C237" s="179" t="s">
        <v>481</v>
      </c>
      <c r="D237" s="180" t="s">
        <v>233</v>
      </c>
      <c r="E237" s="299"/>
      <c r="F237" s="471"/>
      <c r="G237" s="170"/>
      <c r="H237" s="170"/>
      <c r="I237" s="170"/>
      <c r="J237" s="170"/>
      <c r="K237" s="170"/>
      <c r="L237" s="470"/>
      <c r="M237" s="470"/>
    </row>
    <row r="238" spans="2:13" x14ac:dyDescent="0.3">
      <c r="B238" s="283"/>
      <c r="C238" s="156"/>
      <c r="D238" s="165">
        <v>1</v>
      </c>
      <c r="E238" s="299"/>
      <c r="F238" s="471"/>
      <c r="G238" s="170"/>
      <c r="H238" s="170"/>
      <c r="I238" s="170"/>
      <c r="J238" s="170"/>
      <c r="K238" s="170"/>
      <c r="L238" s="470"/>
      <c r="M238" s="470"/>
    </row>
    <row r="239" spans="2:13" x14ac:dyDescent="0.3">
      <c r="B239" s="95"/>
      <c r="C239" s="95"/>
      <c r="D239" s="151"/>
      <c r="E239" s="298"/>
      <c r="F239" s="471"/>
      <c r="G239" s="170"/>
      <c r="H239" s="170"/>
      <c r="I239" s="170"/>
      <c r="J239" s="170"/>
      <c r="K239" s="170"/>
      <c r="L239" s="470"/>
      <c r="M239" s="470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22" t="s">
        <v>558</v>
      </c>
      <c r="E2" s="422"/>
      <c r="F2" s="422"/>
      <c r="G2" s="422"/>
      <c r="H2" s="422"/>
      <c r="I2" s="422"/>
      <c r="J2" s="422"/>
      <c r="K2" s="422"/>
      <c r="L2" s="423"/>
    </row>
    <row r="3" spans="2:18" ht="20.5" x14ac:dyDescent="0.45">
      <c r="B3" s="9"/>
      <c r="D3" s="424" t="s">
        <v>638</v>
      </c>
      <c r="E3" s="424"/>
      <c r="F3" s="424"/>
      <c r="G3" s="424"/>
      <c r="H3" s="424"/>
      <c r="I3" s="424"/>
      <c r="J3" s="424"/>
      <c r="K3" s="424"/>
      <c r="L3" s="425"/>
    </row>
    <row r="4" spans="2:18" ht="20.5" x14ac:dyDescent="0.3">
      <c r="B4" s="9"/>
      <c r="D4" s="426" t="s">
        <v>639</v>
      </c>
      <c r="E4" s="426"/>
      <c r="F4" s="426"/>
      <c r="G4" s="426"/>
      <c r="H4" s="426"/>
      <c r="I4" s="426"/>
      <c r="J4" s="426"/>
      <c r="K4" s="426"/>
      <c r="L4" s="427"/>
    </row>
    <row r="5" spans="2:18" ht="20.5" x14ac:dyDescent="0.3">
      <c r="B5" s="9"/>
      <c r="D5" s="426" t="s">
        <v>640</v>
      </c>
      <c r="E5" s="426"/>
      <c r="F5" s="426"/>
      <c r="G5" s="426"/>
      <c r="H5" s="426"/>
      <c r="I5" s="426"/>
      <c r="J5" s="426"/>
      <c r="K5" s="426"/>
      <c r="L5" s="427"/>
    </row>
    <row r="6" spans="2:18" ht="21" thickBot="1" x14ac:dyDescent="0.35">
      <c r="B6" s="10"/>
      <c r="C6" s="15"/>
      <c r="D6" s="16"/>
      <c r="E6" s="2"/>
      <c r="F6" s="595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491" t="str">
        <f>'Orçamento Sintético'!C7</f>
        <v>MÃO DE OBRA PARA CONCLUSÃO DE UNIDADE HABITACIONAL</v>
      </c>
      <c r="D7" s="491"/>
      <c r="E7" s="491"/>
      <c r="F7" s="491"/>
      <c r="G7" s="491"/>
      <c r="H7" s="491"/>
      <c r="I7" s="491"/>
      <c r="J7" s="491"/>
      <c r="K7" s="505" t="s">
        <v>610</v>
      </c>
      <c r="L7" s="506"/>
    </row>
    <row r="8" spans="2:18" ht="19" thickBot="1" x14ac:dyDescent="0.35">
      <c r="B8" s="4" t="s">
        <v>6</v>
      </c>
      <c r="C8" s="509" t="str">
        <f>'Orçamento Sintético'!C8</f>
        <v>Rua Projetada 01 - Lote 02 - Quadra 02, Conjunto Habitacional Jardim Aeroporto, Vila Bela da Santíssima Trindade-MT</v>
      </c>
      <c r="D8" s="509"/>
      <c r="E8" s="509"/>
      <c r="F8" s="509"/>
      <c r="G8" s="509"/>
      <c r="H8" s="509"/>
      <c r="I8" s="509"/>
      <c r="J8" s="509"/>
      <c r="K8" s="510">
        <f>'Orçamento Sintético'!K8</f>
        <v>45028</v>
      </c>
      <c r="L8" s="511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0'39.56"S; Longitude: 59°58'21.27"O    CASA 02</v>
      </c>
      <c r="D9" s="188"/>
      <c r="E9" s="173"/>
      <c r="F9" s="596"/>
      <c r="G9" s="189"/>
      <c r="H9" s="189"/>
      <c r="I9" s="189"/>
      <c r="J9" s="189"/>
      <c r="K9" s="512"/>
      <c r="L9" s="513"/>
    </row>
    <row r="10" spans="2:18" ht="14.5" thickBot="1" x14ac:dyDescent="0.35">
      <c r="B10" s="5"/>
      <c r="C10" s="472"/>
      <c r="D10" s="473"/>
      <c r="E10" s="474" t="str">
        <f>'Orçamento Sintético'!E10</f>
        <v>Referência: Composição Própria  -  SINAPI 02/2023</v>
      </c>
      <c r="F10" s="475"/>
      <c r="G10" s="475"/>
      <c r="H10" s="475"/>
      <c r="I10" s="475"/>
      <c r="J10" s="476"/>
      <c r="K10" s="514"/>
      <c r="L10" s="515"/>
    </row>
    <row r="11" spans="2:18" x14ac:dyDescent="0.3">
      <c r="B11" s="477" t="s">
        <v>434</v>
      </c>
      <c r="C11" s="478"/>
      <c r="D11" s="478"/>
      <c r="E11" s="478"/>
      <c r="F11" s="478"/>
      <c r="G11" s="478"/>
      <c r="H11" s="478"/>
      <c r="I11" s="478"/>
      <c r="J11" s="479"/>
      <c r="K11" s="514"/>
      <c r="L11" s="515"/>
    </row>
    <row r="12" spans="2:18" ht="14.5" thickBot="1" x14ac:dyDescent="0.35">
      <c r="B12" s="480"/>
      <c r="C12" s="481"/>
      <c r="D12" s="481"/>
      <c r="E12" s="481"/>
      <c r="F12" s="481"/>
      <c r="G12" s="481"/>
      <c r="H12" s="481"/>
      <c r="I12" s="481"/>
      <c r="J12" s="482"/>
      <c r="K12" s="516"/>
      <c r="L12" s="511"/>
    </row>
    <row r="13" spans="2:18" ht="18" x14ac:dyDescent="0.4">
      <c r="B13" s="507"/>
      <c r="C13" s="508"/>
      <c r="D13" s="508"/>
      <c r="E13" s="508"/>
      <c r="F13" s="508"/>
      <c r="G13" s="508"/>
      <c r="H13" s="508"/>
      <c r="I13" s="508"/>
      <c r="J13" s="508"/>
      <c r="K13" s="508"/>
      <c r="L13" s="508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653"/>
      <c r="O15" s="654"/>
      <c r="P15" s="654"/>
      <c r="Q15" s="654"/>
      <c r="R15" s="655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04" t="s">
        <v>164</v>
      </c>
      <c r="H16" s="504"/>
      <c r="I16" s="199" t="s">
        <v>165</v>
      </c>
      <c r="J16" s="198" t="s">
        <v>160</v>
      </c>
      <c r="K16" s="198" t="s">
        <v>166</v>
      </c>
      <c r="L16" s="198" t="s">
        <v>167</v>
      </c>
      <c r="N16" s="651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00" t="s">
        <v>1033</v>
      </c>
      <c r="H17" s="50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652"/>
      <c r="R17" s="650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659" t="s">
        <v>1034</v>
      </c>
      <c r="G18" s="501" t="s">
        <v>177</v>
      </c>
      <c r="H18" s="50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660" t="s">
        <v>1047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653"/>
      <c r="O19" s="654"/>
      <c r="P19" s="654"/>
      <c r="Q19" s="654"/>
      <c r="R19" s="655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02"/>
      <c r="K20" s="502"/>
      <c r="L20" s="97"/>
      <c r="N20" s="651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652"/>
      <c r="R21" s="650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04" t="s">
        <v>164</v>
      </c>
      <c r="H22" s="504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00" t="s">
        <v>281</v>
      </c>
      <c r="H23" s="50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01" t="s">
        <v>177</v>
      </c>
      <c r="H24" s="50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01" t="s">
        <v>177</v>
      </c>
      <c r="H25" s="50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01" t="s">
        <v>177</v>
      </c>
      <c r="H26" s="50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02" t="s">
        <v>175</v>
      </c>
      <c r="K28" s="502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04" t="s">
        <v>164</v>
      </c>
      <c r="H30" s="504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00" t="s">
        <v>281</v>
      </c>
      <c r="H31" s="50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01" t="s">
        <v>177</v>
      </c>
      <c r="H32" s="50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01" t="s">
        <v>177</v>
      </c>
      <c r="H33" s="50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02" t="s">
        <v>175</v>
      </c>
      <c r="K35" s="502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04" t="s">
        <v>164</v>
      </c>
      <c r="H37" s="504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00">
        <v>111</v>
      </c>
      <c r="H38" s="50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01" t="s">
        <v>177</v>
      </c>
      <c r="H39" s="50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01" t="s">
        <v>177</v>
      </c>
      <c r="H40" s="50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02" t="s">
        <v>175</v>
      </c>
      <c r="K42" s="502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04" t="s">
        <v>164</v>
      </c>
      <c r="H44" s="504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00" t="s">
        <v>281</v>
      </c>
      <c r="H45" s="50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01" t="s">
        <v>177</v>
      </c>
      <c r="H46" s="50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01" t="s">
        <v>177</v>
      </c>
      <c r="H47" s="50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02" t="s">
        <v>175</v>
      </c>
      <c r="K49" s="502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04" t="s">
        <v>164</v>
      </c>
      <c r="H51" s="504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00" t="s">
        <v>281</v>
      </c>
      <c r="H52" s="50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01" t="s">
        <v>177</v>
      </c>
      <c r="H53" s="50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01" t="s">
        <v>177</v>
      </c>
      <c r="H54" s="50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02" t="s">
        <v>175</v>
      </c>
      <c r="K56" s="502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04" t="s">
        <v>164</v>
      </c>
      <c r="H58" s="504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00" t="s">
        <v>281</v>
      </c>
      <c r="H59" s="50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01" t="s">
        <v>177</v>
      </c>
      <c r="H60" s="50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01" t="s">
        <v>177</v>
      </c>
      <c r="H61" s="50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02" t="s">
        <v>175</v>
      </c>
      <c r="K63" s="502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04" t="s">
        <v>164</v>
      </c>
      <c r="H65" s="504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00" t="s">
        <v>305</v>
      </c>
      <c r="H66" s="50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01" t="s">
        <v>177</v>
      </c>
      <c r="H67" s="50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01" t="s">
        <v>177</v>
      </c>
      <c r="H68" s="50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02" t="s">
        <v>175</v>
      </c>
      <c r="K70" s="502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04" t="s">
        <v>164</v>
      </c>
      <c r="H72" s="504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00" t="s">
        <v>305</v>
      </c>
      <c r="H73" s="50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01" t="s">
        <v>177</v>
      </c>
      <c r="H74" s="50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01" t="s">
        <v>177</v>
      </c>
      <c r="H75" s="50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02" t="s">
        <v>175</v>
      </c>
      <c r="K77" s="502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04" t="s">
        <v>164</v>
      </c>
      <c r="H79" s="504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00" t="s">
        <v>305</v>
      </c>
      <c r="H80" s="50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01" t="s">
        <v>177</v>
      </c>
      <c r="H81" s="50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01" t="s">
        <v>177</v>
      </c>
      <c r="H82" s="50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02" t="s">
        <v>175</v>
      </c>
      <c r="K84" s="502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04" t="s">
        <v>164</v>
      </c>
      <c r="H86" s="504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00" t="s">
        <v>300</v>
      </c>
      <c r="H87" s="50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01" t="s">
        <v>177</v>
      </c>
      <c r="H88" s="50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01" t="s">
        <v>177</v>
      </c>
      <c r="H89" s="50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02" t="s">
        <v>175</v>
      </c>
      <c r="K91" s="502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04" t="s">
        <v>164</v>
      </c>
      <c r="H93" s="504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00" t="s">
        <v>305</v>
      </c>
      <c r="H94" s="50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01" t="s">
        <v>177</v>
      </c>
      <c r="H95" s="50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01" t="s">
        <v>177</v>
      </c>
      <c r="H96" s="50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02" t="s">
        <v>175</v>
      </c>
      <c r="K98" s="502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04" t="s">
        <v>164</v>
      </c>
      <c r="H100" s="504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00" t="s">
        <v>340</v>
      </c>
      <c r="H101" s="50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01" t="s">
        <v>177</v>
      </c>
      <c r="H102" s="50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01" t="s">
        <v>177</v>
      </c>
      <c r="H103" s="50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02" t="s">
        <v>175</v>
      </c>
      <c r="K105" s="502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04" t="s">
        <v>164</v>
      </c>
      <c r="H107" s="504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00" t="s">
        <v>340</v>
      </c>
      <c r="H108" s="50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01" t="s">
        <v>177</v>
      </c>
      <c r="H109" s="50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01" t="s">
        <v>177</v>
      </c>
      <c r="H110" s="50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02" t="s">
        <v>175</v>
      </c>
      <c r="K112" s="502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04" t="s">
        <v>164</v>
      </c>
      <c r="H114" s="504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00" t="s">
        <v>340</v>
      </c>
      <c r="H115" s="50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01" t="s">
        <v>177</v>
      </c>
      <c r="H116" s="50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01" t="s">
        <v>177</v>
      </c>
      <c r="H117" s="50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02" t="s">
        <v>175</v>
      </c>
      <c r="K119" s="502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04" t="s">
        <v>164</v>
      </c>
      <c r="H121" s="504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00" t="s">
        <v>340</v>
      </c>
      <c r="H122" s="50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01" t="s">
        <v>177</v>
      </c>
      <c r="H123" s="50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01" t="s">
        <v>177</v>
      </c>
      <c r="H124" s="50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02" t="s">
        <v>175</v>
      </c>
      <c r="K126" s="502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04" t="s">
        <v>164</v>
      </c>
      <c r="H128" s="504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00" t="s">
        <v>340</v>
      </c>
      <c r="H129" s="50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01" t="s">
        <v>177</v>
      </c>
      <c r="H130" s="50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01" t="s">
        <v>177</v>
      </c>
      <c r="H131" s="50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02" t="s">
        <v>175</v>
      </c>
      <c r="K133" s="502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04" t="s">
        <v>164</v>
      </c>
      <c r="H135" s="504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00" t="s">
        <v>340</v>
      </c>
      <c r="H136" s="50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01" t="s">
        <v>177</v>
      </c>
      <c r="H137" s="50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01" t="s">
        <v>177</v>
      </c>
      <c r="H138" s="50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02" t="s">
        <v>175</v>
      </c>
      <c r="K140" s="502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04" t="s">
        <v>164</v>
      </c>
      <c r="H142" s="504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00" t="s">
        <v>340</v>
      </c>
      <c r="H143" s="50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01" t="s">
        <v>177</v>
      </c>
      <c r="H144" s="50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01" t="s">
        <v>177</v>
      </c>
      <c r="H145" s="50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02" t="s">
        <v>175</v>
      </c>
      <c r="K147" s="502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04" t="s">
        <v>164</v>
      </c>
      <c r="H149" s="504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00" t="s">
        <v>340</v>
      </c>
      <c r="H150" s="50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01" t="s">
        <v>177</v>
      </c>
      <c r="H151" s="50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01" t="s">
        <v>177</v>
      </c>
      <c r="H152" s="50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02" t="s">
        <v>175</v>
      </c>
      <c r="K154" s="502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04" t="s">
        <v>164</v>
      </c>
      <c r="H156" s="504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00" t="s">
        <v>340</v>
      </c>
      <c r="H157" s="50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01" t="s">
        <v>177</v>
      </c>
      <c r="H158" s="50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01" t="s">
        <v>177</v>
      </c>
      <c r="H159" s="50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02" t="s">
        <v>175</v>
      </c>
      <c r="K161" s="502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04" t="s">
        <v>164</v>
      </c>
      <c r="H163" s="504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00" t="s">
        <v>340</v>
      </c>
      <c r="H164" s="50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01" t="s">
        <v>177</v>
      </c>
      <c r="H165" s="50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01" t="s">
        <v>177</v>
      </c>
      <c r="H166" s="50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02" t="s">
        <v>175</v>
      </c>
      <c r="K168" s="502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04" t="s">
        <v>164</v>
      </c>
      <c r="H170" s="504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00" t="s">
        <v>340</v>
      </c>
      <c r="H171" s="50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01" t="s">
        <v>177</v>
      </c>
      <c r="H172" s="50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01" t="s">
        <v>177</v>
      </c>
      <c r="H173" s="50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02" t="s">
        <v>175</v>
      </c>
      <c r="K175" s="502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04" t="s">
        <v>164</v>
      </c>
      <c r="H177" s="504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00" t="s">
        <v>340</v>
      </c>
      <c r="H178" s="50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01" t="s">
        <v>177</v>
      </c>
      <c r="H179" s="50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01" t="s">
        <v>177</v>
      </c>
      <c r="H180" s="50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02" t="s">
        <v>175</v>
      </c>
      <c r="K182" s="502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04" t="s">
        <v>164</v>
      </c>
      <c r="H184" s="504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00" t="s">
        <v>340</v>
      </c>
      <c r="H185" s="50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01" t="s">
        <v>177</v>
      </c>
      <c r="H186" s="50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01" t="s">
        <v>177</v>
      </c>
      <c r="H187" s="50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02" t="s">
        <v>175</v>
      </c>
      <c r="K189" s="502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04" t="s">
        <v>164</v>
      </c>
      <c r="H191" s="504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00" t="s">
        <v>340</v>
      </c>
      <c r="H192" s="50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01" t="s">
        <v>177</v>
      </c>
      <c r="H193" s="50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01" t="s">
        <v>177</v>
      </c>
      <c r="H194" s="50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02" t="s">
        <v>175</v>
      </c>
      <c r="K196" s="502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04" t="s">
        <v>164</v>
      </c>
      <c r="H198" s="504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00" t="s">
        <v>282</v>
      </c>
      <c r="H199" s="50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01" t="s">
        <v>177</v>
      </c>
      <c r="H200" s="50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02" t="s">
        <v>175</v>
      </c>
      <c r="K202" s="502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04" t="s">
        <v>164</v>
      </c>
      <c r="H204" s="504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00" t="s">
        <v>282</v>
      </c>
      <c r="H205" s="50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01" t="s">
        <v>177</v>
      </c>
      <c r="H206" s="50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02" t="s">
        <v>175</v>
      </c>
      <c r="K208" s="502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04" t="s">
        <v>164</v>
      </c>
      <c r="H210" s="504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00" t="s">
        <v>340</v>
      </c>
      <c r="H211" s="50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01" t="s">
        <v>177</v>
      </c>
      <c r="H212" s="50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01" t="s">
        <v>177</v>
      </c>
      <c r="H213" s="50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02" t="s">
        <v>175</v>
      </c>
      <c r="K215" s="502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04" t="s">
        <v>164</v>
      </c>
      <c r="H217" s="504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00" t="s">
        <v>340</v>
      </c>
      <c r="H218" s="50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01" t="s">
        <v>177</v>
      </c>
      <c r="H219" s="50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01" t="s">
        <v>177</v>
      </c>
      <c r="H220" s="50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02" t="s">
        <v>175</v>
      </c>
      <c r="K222" s="502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04" t="s">
        <v>164</v>
      </c>
      <c r="H224" s="504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00" t="s">
        <v>340</v>
      </c>
      <c r="H225" s="50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01" t="s">
        <v>177</v>
      </c>
      <c r="H226" s="50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01" t="s">
        <v>177</v>
      </c>
      <c r="H227" s="50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02" t="s">
        <v>175</v>
      </c>
      <c r="K229" s="502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04" t="s">
        <v>164</v>
      </c>
      <c r="H231" s="504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00" t="s">
        <v>340</v>
      </c>
      <c r="H232" s="50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01" t="s">
        <v>177</v>
      </c>
      <c r="H233" s="50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01" t="s">
        <v>177</v>
      </c>
      <c r="H234" s="50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02" t="s">
        <v>175</v>
      </c>
      <c r="K236" s="502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04" t="s">
        <v>164</v>
      </c>
      <c r="H238" s="504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00" t="s">
        <v>340</v>
      </c>
      <c r="H239" s="50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01" t="s">
        <v>177</v>
      </c>
      <c r="H240" s="50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01" t="s">
        <v>177</v>
      </c>
      <c r="H241" s="50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02" t="s">
        <v>175</v>
      </c>
      <c r="K243" s="502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04" t="s">
        <v>164</v>
      </c>
      <c r="H245" s="504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00" t="s">
        <v>340</v>
      </c>
      <c r="H246" s="50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01" t="s">
        <v>177</v>
      </c>
      <c r="H247" s="50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01" t="s">
        <v>177</v>
      </c>
      <c r="H248" s="50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02" t="s">
        <v>175</v>
      </c>
      <c r="K250" s="502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04" t="s">
        <v>164</v>
      </c>
      <c r="H252" s="504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00" t="s">
        <v>340</v>
      </c>
      <c r="H253" s="50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01" t="s">
        <v>177</v>
      </c>
      <c r="H254" s="50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01" t="s">
        <v>177</v>
      </c>
      <c r="H255" s="50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02" t="s">
        <v>175</v>
      </c>
      <c r="K257" s="502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04" t="s">
        <v>164</v>
      </c>
      <c r="H259" s="504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00" t="s">
        <v>340</v>
      </c>
      <c r="H260" s="50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01" t="s">
        <v>177</v>
      </c>
      <c r="H261" s="50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01" t="s">
        <v>177</v>
      </c>
      <c r="H262" s="50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02" t="s">
        <v>175</v>
      </c>
      <c r="K264" s="502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04" t="s">
        <v>164</v>
      </c>
      <c r="H266" s="504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00" t="s">
        <v>340</v>
      </c>
      <c r="H267" s="50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01" t="s">
        <v>177</v>
      </c>
      <c r="H268" s="50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01" t="s">
        <v>177</v>
      </c>
      <c r="H269" s="50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02" t="s">
        <v>175</v>
      </c>
      <c r="K271" s="502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04" t="s">
        <v>164</v>
      </c>
      <c r="H273" s="504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00" t="s">
        <v>340</v>
      </c>
      <c r="H274" s="50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01" t="s">
        <v>177</v>
      </c>
      <c r="H275" s="50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01" t="s">
        <v>177</v>
      </c>
      <c r="H276" s="50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02" t="s">
        <v>175</v>
      </c>
      <c r="K278" s="502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04" t="s">
        <v>164</v>
      </c>
      <c r="H280" s="504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00" t="s">
        <v>340</v>
      </c>
      <c r="H281" s="50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01" t="s">
        <v>177</v>
      </c>
      <c r="H282" s="50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01" t="s">
        <v>177</v>
      </c>
      <c r="H283" s="50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02" t="s">
        <v>175</v>
      </c>
      <c r="K285" s="502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04" t="s">
        <v>164</v>
      </c>
      <c r="H287" s="504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00" t="s">
        <v>340</v>
      </c>
      <c r="H288" s="50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01" t="s">
        <v>177</v>
      </c>
      <c r="H289" s="50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01" t="s">
        <v>177</v>
      </c>
      <c r="H290" s="50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02" t="s">
        <v>175</v>
      </c>
      <c r="K292" s="502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04" t="s">
        <v>164</v>
      </c>
      <c r="H294" s="504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00" t="s">
        <v>177</v>
      </c>
      <c r="H295" s="50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01" t="s">
        <v>177</v>
      </c>
      <c r="H296" s="50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02" t="s">
        <v>175</v>
      </c>
      <c r="K298" s="502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04" t="s">
        <v>164</v>
      </c>
      <c r="H300" s="504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00" t="s">
        <v>177</v>
      </c>
      <c r="H301" s="50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01" t="s">
        <v>177</v>
      </c>
      <c r="H302" s="50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02" t="s">
        <v>175</v>
      </c>
      <c r="K304" s="502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J28:K28"/>
    <mergeCell ref="J35:K35"/>
    <mergeCell ref="G40:H40"/>
    <mergeCell ref="J42:K42"/>
    <mergeCell ref="G47:H47"/>
    <mergeCell ref="J49:K49"/>
    <mergeCell ref="G54:H54"/>
    <mergeCell ref="J56:K56"/>
    <mergeCell ref="G61:H61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110:H110"/>
    <mergeCell ref="J112:K112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55:H255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10:H210"/>
    <mergeCell ref="G217:H217"/>
    <mergeCell ref="G206:H206"/>
    <mergeCell ref="J208:K208"/>
    <mergeCell ref="J222:K222"/>
    <mergeCell ref="G185:H185"/>
    <mergeCell ref="G191:H191"/>
    <mergeCell ref="G192:H192"/>
    <mergeCell ref="G198:H198"/>
    <mergeCell ref="J196:K196"/>
    <mergeCell ref="G199:H199"/>
    <mergeCell ref="G200:H200"/>
    <mergeCell ref="J202:K202"/>
    <mergeCell ref="G158:H158"/>
    <mergeCell ref="G177:H177"/>
    <mergeCell ref="G184:H184"/>
    <mergeCell ref="G137:H137"/>
    <mergeCell ref="G142:H142"/>
    <mergeCell ref="G143:H143"/>
    <mergeCell ref="G144:H144"/>
    <mergeCell ref="G150:H150"/>
    <mergeCell ref="G151:H151"/>
    <mergeCell ref="J140:K140"/>
    <mergeCell ref="G145:H145"/>
    <mergeCell ref="J147:K147"/>
    <mergeCell ref="G152:H152"/>
    <mergeCell ref="G121:H121"/>
    <mergeCell ref="G128:H128"/>
    <mergeCell ref="G129:H129"/>
    <mergeCell ref="G135:H135"/>
    <mergeCell ref="G136:H136"/>
    <mergeCell ref="J126:K126"/>
    <mergeCell ref="J133:K133"/>
    <mergeCell ref="G94:H94"/>
    <mergeCell ref="G95:H95"/>
    <mergeCell ref="G102:H102"/>
    <mergeCell ref="G79:H79"/>
    <mergeCell ref="G80:H80"/>
    <mergeCell ref="G86:H86"/>
    <mergeCell ref="G87:H87"/>
    <mergeCell ref="G88:H88"/>
    <mergeCell ref="G45:H45"/>
    <mergeCell ref="G46:H46"/>
    <mergeCell ref="G53:H53"/>
    <mergeCell ref="G72:H72"/>
    <mergeCell ref="G30:H30"/>
    <mergeCell ref="G37:H37"/>
    <mergeCell ref="G38:H38"/>
    <mergeCell ref="G39:H39"/>
    <mergeCell ref="J20:K20"/>
    <mergeCell ref="K9:L12"/>
    <mergeCell ref="G218:H218"/>
    <mergeCell ref="J215:K215"/>
    <mergeCell ref="G226:H226"/>
    <mergeCell ref="G227:H227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294:H294"/>
    <mergeCell ref="G287:H287"/>
    <mergeCell ref="G245:H245"/>
    <mergeCell ref="G253:H253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G122:H122"/>
    <mergeCell ref="G123:H123"/>
    <mergeCell ref="J119:K119"/>
    <mergeCell ref="G259:H259"/>
    <mergeCell ref="G260:H260"/>
    <mergeCell ref="G219:H219"/>
    <mergeCell ref="G212:H212"/>
    <mergeCell ref="G213:H213"/>
    <mergeCell ref="G234:H234"/>
    <mergeCell ref="G204:H204"/>
    <mergeCell ref="G124:H124"/>
    <mergeCell ref="G100:H100"/>
    <mergeCell ref="G101:H101"/>
    <mergeCell ref="G68:H68"/>
    <mergeCell ref="G23:H23"/>
    <mergeCell ref="G220:H220"/>
    <mergeCell ref="G252:H252"/>
    <mergeCell ref="G117:H117"/>
    <mergeCell ref="G131:H131"/>
    <mergeCell ref="G22:H22"/>
    <mergeCell ref="G295:H29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03"/>
      <c r="I4" s="503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04" t="s">
        <v>164</v>
      </c>
      <c r="H5" s="504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00" t="s">
        <v>265</v>
      </c>
      <c r="H6" s="50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01" t="s">
        <v>267</v>
      </c>
      <c r="H7" s="50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01" t="s">
        <v>177</v>
      </c>
      <c r="H8" s="50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01" t="s">
        <v>177</v>
      </c>
      <c r="H9" s="50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01" t="s">
        <v>270</v>
      </c>
      <c r="H10" s="50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01" t="s">
        <v>270</v>
      </c>
      <c r="H11" s="50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01" t="s">
        <v>270</v>
      </c>
      <c r="H12" s="50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01" t="s">
        <v>270</v>
      </c>
      <c r="H13" s="50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02" t="s">
        <v>175</v>
      </c>
      <c r="K15" s="502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03"/>
      <c r="I18" s="503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04" t="s">
        <v>164</v>
      </c>
      <c r="H19" s="504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00" t="s">
        <v>281</v>
      </c>
      <c r="H20" s="50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01" t="s">
        <v>281</v>
      </c>
      <c r="H21" s="50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01" t="s">
        <v>281</v>
      </c>
      <c r="H22" s="50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01" t="s">
        <v>281</v>
      </c>
      <c r="H23" s="50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01" t="s">
        <v>281</v>
      </c>
      <c r="H24" s="50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02" t="s">
        <v>175</v>
      </c>
      <c r="K26" s="502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04" t="s">
        <v>164</v>
      </c>
      <c r="H29" s="504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00" t="s">
        <v>281</v>
      </c>
      <c r="H30" s="50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01" t="s">
        <v>177</v>
      </c>
      <c r="H31" s="50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01" t="s">
        <v>177</v>
      </c>
      <c r="H32" s="50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01" t="s">
        <v>270</v>
      </c>
      <c r="H33" s="50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01" t="s">
        <v>270</v>
      </c>
      <c r="H34" s="50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01" t="s">
        <v>270</v>
      </c>
      <c r="H35" s="50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02" t="s">
        <v>175</v>
      </c>
      <c r="K37" s="502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04" t="s">
        <v>164</v>
      </c>
      <c r="H40" s="504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00" t="s">
        <v>297</v>
      </c>
      <c r="H41" s="50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01" t="s">
        <v>177</v>
      </c>
      <c r="H42" s="50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01" t="s">
        <v>270</v>
      </c>
      <c r="H43" s="50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02" t="s">
        <v>175</v>
      </c>
      <c r="K45" s="502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04" t="s">
        <v>164</v>
      </c>
      <c r="H48" s="504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00" t="s">
        <v>281</v>
      </c>
      <c r="H49" s="50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01" t="s">
        <v>177</v>
      </c>
      <c r="H50" s="50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01" t="s">
        <v>177</v>
      </c>
      <c r="H51" s="50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01" t="s">
        <v>270</v>
      </c>
      <c r="H52" s="50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01" t="s">
        <v>270</v>
      </c>
      <c r="H53" s="50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01" t="s">
        <v>270</v>
      </c>
      <c r="H54" s="50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02" t="s">
        <v>175</v>
      </c>
      <c r="K56" s="502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04" t="s">
        <v>164</v>
      </c>
      <c r="H59" s="504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00" t="s">
        <v>281</v>
      </c>
      <c r="H60" s="50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01" t="s">
        <v>177</v>
      </c>
      <c r="H61" s="50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01" t="s">
        <v>177</v>
      </c>
      <c r="H62" s="50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01" t="s">
        <v>270</v>
      </c>
      <c r="H63" s="50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01" t="s">
        <v>270</v>
      </c>
      <c r="H64" s="50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01" t="s">
        <v>270</v>
      </c>
      <c r="H65" s="50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02" t="s">
        <v>175</v>
      </c>
      <c r="K67" s="502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03"/>
      <c r="I70" s="503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04" t="s">
        <v>164</v>
      </c>
      <c r="H71" s="504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00" t="s">
        <v>300</v>
      </c>
      <c r="H72" s="50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01" t="s">
        <v>177</v>
      </c>
      <c r="H73" s="50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01" t="s">
        <v>177</v>
      </c>
      <c r="H74" s="50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01" t="s">
        <v>270</v>
      </c>
      <c r="H75" s="50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01" t="s">
        <v>270</v>
      </c>
      <c r="H76" s="50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01" t="s">
        <v>270</v>
      </c>
      <c r="H77" s="50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02" t="s">
        <v>175</v>
      </c>
      <c r="K79" s="502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03"/>
      <c r="I82" s="503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04" t="s">
        <v>164</v>
      </c>
      <c r="H83" s="504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00" t="s">
        <v>305</v>
      </c>
      <c r="H84" s="50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01" t="s">
        <v>177</v>
      </c>
      <c r="H85" s="50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01" t="s">
        <v>177</v>
      </c>
      <c r="H86" s="50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01" t="s">
        <v>270</v>
      </c>
      <c r="H87" s="50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01" t="s">
        <v>270</v>
      </c>
      <c r="H88" s="50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01" t="s">
        <v>270</v>
      </c>
      <c r="H89" s="50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02" t="s">
        <v>175</v>
      </c>
      <c r="K91" s="502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04" t="s">
        <v>164</v>
      </c>
      <c r="H94" s="504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00" t="s">
        <v>305</v>
      </c>
      <c r="H95" s="50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01" t="s">
        <v>177</v>
      </c>
      <c r="H96" s="50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01" t="s">
        <v>177</v>
      </c>
      <c r="H97" s="50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01" t="s">
        <v>270</v>
      </c>
      <c r="H98" s="50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01" t="s">
        <v>270</v>
      </c>
      <c r="H99" s="50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01" t="s">
        <v>270</v>
      </c>
      <c r="H100" s="50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02" t="s">
        <v>175</v>
      </c>
      <c r="K102" s="502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04" t="s">
        <v>164</v>
      </c>
      <c r="H105" s="504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00" t="s">
        <v>305</v>
      </c>
      <c r="H106" s="50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01" t="s">
        <v>177</v>
      </c>
      <c r="H107" s="50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01" t="s">
        <v>177</v>
      </c>
      <c r="H108" s="50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01" t="s">
        <v>270</v>
      </c>
      <c r="H109" s="50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01" t="s">
        <v>270</v>
      </c>
      <c r="H110" s="50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01" t="s">
        <v>270</v>
      </c>
      <c r="H111" s="50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02" t="s">
        <v>175</v>
      </c>
      <c r="K113" s="502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04" t="s">
        <v>164</v>
      </c>
      <c r="H116" s="504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00" t="s">
        <v>305</v>
      </c>
      <c r="H117" s="50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01" t="s">
        <v>177</v>
      </c>
      <c r="H118" s="50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01" t="s">
        <v>177</v>
      </c>
      <c r="H119" s="50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01" t="s">
        <v>270</v>
      </c>
      <c r="H120" s="50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01" t="s">
        <v>270</v>
      </c>
      <c r="H121" s="50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01" t="s">
        <v>270</v>
      </c>
      <c r="H122" s="50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02" t="s">
        <v>175</v>
      </c>
      <c r="K124" s="502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04" t="s">
        <v>164</v>
      </c>
      <c r="H127" s="504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00" t="s">
        <v>305</v>
      </c>
      <c r="H128" s="50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01" t="s">
        <v>177</v>
      </c>
      <c r="H129" s="50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01" t="s">
        <v>177</v>
      </c>
      <c r="H130" s="50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01" t="s">
        <v>270</v>
      </c>
      <c r="H131" s="50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01" t="s">
        <v>270</v>
      </c>
      <c r="H132" s="50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02" t="s">
        <v>175</v>
      </c>
      <c r="K134" s="502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03"/>
      <c r="I137" s="503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04" t="s">
        <v>164</v>
      </c>
      <c r="H138" s="504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00" t="s">
        <v>308</v>
      </c>
      <c r="H139" s="50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01" t="s">
        <v>177</v>
      </c>
      <c r="H140" s="50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01" t="s">
        <v>177</v>
      </c>
      <c r="H141" s="50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01" t="s">
        <v>270</v>
      </c>
      <c r="H142" s="50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01" t="s">
        <v>270</v>
      </c>
      <c r="H143" s="50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02" t="s">
        <v>175</v>
      </c>
      <c r="K145" s="502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04" t="s">
        <v>164</v>
      </c>
      <c r="H148" s="504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00" t="s">
        <v>308</v>
      </c>
      <c r="H149" s="50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01" t="s">
        <v>177</v>
      </c>
      <c r="H150" s="50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01" t="s">
        <v>177</v>
      </c>
      <c r="H151" s="50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01" t="s">
        <v>270</v>
      </c>
      <c r="H152" s="50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01" t="s">
        <v>270</v>
      </c>
      <c r="H153" s="50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02" t="s">
        <v>175</v>
      </c>
      <c r="K155" s="502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04" t="s">
        <v>164</v>
      </c>
      <c r="H158" s="504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00" t="s">
        <v>308</v>
      </c>
      <c r="H159" s="50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01" t="s">
        <v>177</v>
      </c>
      <c r="H160" s="50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01" t="s">
        <v>177</v>
      </c>
      <c r="H161" s="50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01" t="s">
        <v>270</v>
      </c>
      <c r="H162" s="50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01" t="s">
        <v>270</v>
      </c>
      <c r="H163" s="50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02" t="s">
        <v>175</v>
      </c>
      <c r="K165" s="502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04" t="s">
        <v>164</v>
      </c>
      <c r="H168" s="504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00" t="s">
        <v>308</v>
      </c>
      <c r="H169" s="50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01" t="s">
        <v>308</v>
      </c>
      <c r="H170" s="50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01" t="s">
        <v>308</v>
      </c>
      <c r="H171" s="50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02" t="s">
        <v>175</v>
      </c>
      <c r="K173" s="502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04" t="s">
        <v>164</v>
      </c>
      <c r="H176" s="504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00" t="s">
        <v>308</v>
      </c>
      <c r="H177" s="50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01" t="s">
        <v>308</v>
      </c>
      <c r="H178" s="50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01" t="s">
        <v>308</v>
      </c>
      <c r="H179" s="50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02" t="s">
        <v>175</v>
      </c>
      <c r="K181" s="502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04" t="s">
        <v>164</v>
      </c>
      <c r="H184" s="504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00" t="s">
        <v>308</v>
      </c>
      <c r="H185" s="50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01" t="s">
        <v>308</v>
      </c>
      <c r="H186" s="50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01" t="s">
        <v>308</v>
      </c>
      <c r="H187" s="50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02" t="s">
        <v>175</v>
      </c>
      <c r="K189" s="502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04" t="s">
        <v>164</v>
      </c>
      <c r="H192" s="504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00" t="s">
        <v>308</v>
      </c>
      <c r="H193" s="50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01" t="s">
        <v>308</v>
      </c>
      <c r="H194" s="50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01" t="s">
        <v>308</v>
      </c>
      <c r="H195" s="50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02" t="s">
        <v>175</v>
      </c>
      <c r="K197" s="502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04" t="s">
        <v>164</v>
      </c>
      <c r="H200" s="504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00" t="s">
        <v>308</v>
      </c>
      <c r="H201" s="50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01" t="s">
        <v>308</v>
      </c>
      <c r="H202" s="50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01" t="s">
        <v>308</v>
      </c>
      <c r="H203" s="50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02" t="s">
        <v>175</v>
      </c>
      <c r="K205" s="502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04" t="s">
        <v>164</v>
      </c>
      <c r="H208" s="504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00" t="s">
        <v>308</v>
      </c>
      <c r="H209" s="50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01" t="s">
        <v>177</v>
      </c>
      <c r="H210" s="50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01" t="s">
        <v>177</v>
      </c>
      <c r="H211" s="50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01" t="s">
        <v>270</v>
      </c>
      <c r="H212" s="50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01" t="s">
        <v>270</v>
      </c>
      <c r="H213" s="50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02" t="s">
        <v>175</v>
      </c>
      <c r="K215" s="502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04" t="s">
        <v>164</v>
      </c>
      <c r="H218" s="504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00" t="s">
        <v>308</v>
      </c>
      <c r="H219" s="50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01" t="s">
        <v>177</v>
      </c>
      <c r="H220" s="50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01" t="s">
        <v>177</v>
      </c>
      <c r="H221" s="50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01" t="s">
        <v>270</v>
      </c>
      <c r="H222" s="50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01" t="s">
        <v>270</v>
      </c>
      <c r="H223" s="50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02" t="s">
        <v>175</v>
      </c>
      <c r="K225" s="502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04" t="s">
        <v>164</v>
      </c>
      <c r="H228" s="504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00" t="s">
        <v>308</v>
      </c>
      <c r="H229" s="50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01" t="s">
        <v>177</v>
      </c>
      <c r="H230" s="50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01" t="s">
        <v>177</v>
      </c>
      <c r="H231" s="50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01" t="s">
        <v>270</v>
      </c>
      <c r="H232" s="50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01" t="s">
        <v>270</v>
      </c>
      <c r="H233" s="50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02" t="s">
        <v>175</v>
      </c>
      <c r="K235" s="502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04" t="s">
        <v>164</v>
      </c>
      <c r="H238" s="504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00" t="s">
        <v>308</v>
      </c>
      <c r="H239" s="50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01" t="s">
        <v>177</v>
      </c>
      <c r="H240" s="50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01" t="s">
        <v>177</v>
      </c>
      <c r="H241" s="50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01" t="s">
        <v>270</v>
      </c>
      <c r="H242" s="50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01" t="s">
        <v>270</v>
      </c>
      <c r="H243" s="50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02" t="s">
        <v>175</v>
      </c>
      <c r="K245" s="502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04" t="s">
        <v>164</v>
      </c>
      <c r="H248" s="504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00" t="s">
        <v>308</v>
      </c>
      <c r="H249" s="50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01" t="s">
        <v>177</v>
      </c>
      <c r="H250" s="50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01" t="s">
        <v>177</v>
      </c>
      <c r="H251" s="50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01" t="s">
        <v>270</v>
      </c>
      <c r="H252" s="50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01" t="s">
        <v>270</v>
      </c>
      <c r="H253" s="50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02" t="s">
        <v>175</v>
      </c>
      <c r="K255" s="502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04" t="s">
        <v>164</v>
      </c>
      <c r="H258" s="504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00" t="s">
        <v>308</v>
      </c>
      <c r="H259" s="50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01" t="s">
        <v>177</v>
      </c>
      <c r="H260" s="50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01" t="s">
        <v>177</v>
      </c>
      <c r="H261" s="50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01" t="s">
        <v>270</v>
      </c>
      <c r="H262" s="50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01" t="s">
        <v>270</v>
      </c>
      <c r="H263" s="50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02" t="s">
        <v>175</v>
      </c>
      <c r="K265" s="502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04" t="s">
        <v>164</v>
      </c>
      <c r="H268" s="504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00">
        <v>64</v>
      </c>
      <c r="H269" s="50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01" t="s">
        <v>177</v>
      </c>
      <c r="H270" s="50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01" t="s">
        <v>177</v>
      </c>
      <c r="H271" s="50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01" t="s">
        <v>270</v>
      </c>
      <c r="H272" s="50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02" t="s">
        <v>175</v>
      </c>
      <c r="K274" s="502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04" t="s">
        <v>164</v>
      </c>
      <c r="H277" s="504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00" t="s">
        <v>308</v>
      </c>
      <c r="H278" s="50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01" t="s">
        <v>177</v>
      </c>
      <c r="H279" s="50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01" t="s">
        <v>177</v>
      </c>
      <c r="H280" s="50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01" t="s">
        <v>270</v>
      </c>
      <c r="H281" s="50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02" t="s">
        <v>175</v>
      </c>
      <c r="K283" s="502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04" t="s">
        <v>164</v>
      </c>
      <c r="H286" s="504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00" t="s">
        <v>308</v>
      </c>
      <c r="H287" s="50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01" t="s">
        <v>177</v>
      </c>
      <c r="H288" s="50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01" t="s">
        <v>177</v>
      </c>
      <c r="H289" s="50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01" t="s">
        <v>308</v>
      </c>
      <c r="H290" s="50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01" t="s">
        <v>270</v>
      </c>
      <c r="H291" s="50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02" t="s">
        <v>175</v>
      </c>
      <c r="K293" s="502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04" t="s">
        <v>164</v>
      </c>
      <c r="H296" s="504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00" t="s">
        <v>308</v>
      </c>
      <c r="H297" s="50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01" t="s">
        <v>177</v>
      </c>
      <c r="H298" s="50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01" t="s">
        <v>177</v>
      </c>
      <c r="H299" s="50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01" t="s">
        <v>270</v>
      </c>
      <c r="H300" s="50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02" t="s">
        <v>175</v>
      </c>
      <c r="K302" s="502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04" t="s">
        <v>164</v>
      </c>
      <c r="H305" s="504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00" t="s">
        <v>308</v>
      </c>
      <c r="H306" s="50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01" t="s">
        <v>177</v>
      </c>
      <c r="H307" s="50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01" t="s">
        <v>177</v>
      </c>
      <c r="H308" s="50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01" t="s">
        <v>308</v>
      </c>
      <c r="H309" s="50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01" t="s">
        <v>308</v>
      </c>
      <c r="H310" s="50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01" t="s">
        <v>308</v>
      </c>
      <c r="H311" s="50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01" t="s">
        <v>308</v>
      </c>
      <c r="H312" s="50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01" t="s">
        <v>308</v>
      </c>
      <c r="H313" s="50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01" t="s">
        <v>308</v>
      </c>
      <c r="H314" s="50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01" t="s">
        <v>308</v>
      </c>
      <c r="H315" s="50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01" t="s">
        <v>308</v>
      </c>
      <c r="H316" s="50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01" t="s">
        <v>270</v>
      </c>
      <c r="H317" s="50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01" t="s">
        <v>270</v>
      </c>
      <c r="H318" s="50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01" t="s">
        <v>270</v>
      </c>
      <c r="H319" s="50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01" t="s">
        <v>270</v>
      </c>
      <c r="H320" s="50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01" t="s">
        <v>270</v>
      </c>
      <c r="H321" s="50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01" t="s">
        <v>270</v>
      </c>
      <c r="H322" s="50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01" t="s">
        <v>270</v>
      </c>
      <c r="H323" s="50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01" t="s">
        <v>270</v>
      </c>
      <c r="H324" s="50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01" t="s">
        <v>270</v>
      </c>
      <c r="H325" s="50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01" t="s">
        <v>270</v>
      </c>
      <c r="H326" s="50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01" t="s">
        <v>270</v>
      </c>
      <c r="H327" s="50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02" t="s">
        <v>175</v>
      </c>
      <c r="K329" s="502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03"/>
      <c r="I332" s="503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04" t="s">
        <v>164</v>
      </c>
      <c r="H333" s="504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00" t="s">
        <v>340</v>
      </c>
      <c r="H334" s="50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01" t="s">
        <v>340</v>
      </c>
      <c r="H335" s="50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01" t="s">
        <v>340</v>
      </c>
      <c r="H336" s="50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01" t="s">
        <v>340</v>
      </c>
      <c r="H337" s="50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01" t="s">
        <v>340</v>
      </c>
      <c r="H338" s="50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01" t="s">
        <v>340</v>
      </c>
      <c r="H339" s="50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01" t="s">
        <v>340</v>
      </c>
      <c r="H340" s="50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01" t="s">
        <v>340</v>
      </c>
      <c r="H341" s="50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01" t="s">
        <v>340</v>
      </c>
      <c r="H342" s="50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01" t="s">
        <v>340</v>
      </c>
      <c r="H343" s="50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01" t="s">
        <v>340</v>
      </c>
      <c r="H344" s="50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01" t="s">
        <v>340</v>
      </c>
      <c r="H345" s="50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01" t="s">
        <v>340</v>
      </c>
      <c r="H346" s="50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01" t="s">
        <v>340</v>
      </c>
      <c r="H347" s="50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01" t="s">
        <v>340</v>
      </c>
      <c r="H348" s="50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01" t="s">
        <v>340</v>
      </c>
      <c r="H349" s="50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01" t="s">
        <v>340</v>
      </c>
      <c r="H350" s="50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01" t="s">
        <v>340</v>
      </c>
      <c r="H351" s="50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01" t="s">
        <v>340</v>
      </c>
      <c r="H352" s="50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01" t="s">
        <v>340</v>
      </c>
      <c r="H353" s="50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01" t="s">
        <v>340</v>
      </c>
      <c r="H354" s="50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01" t="s">
        <v>340</v>
      </c>
      <c r="H355" s="50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01" t="s">
        <v>340</v>
      </c>
      <c r="H356" s="50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01" t="s">
        <v>340</v>
      </c>
      <c r="H357" s="50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01" t="s">
        <v>340</v>
      </c>
      <c r="H358" s="50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01" t="s">
        <v>340</v>
      </c>
      <c r="H359" s="50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02" t="s">
        <v>175</v>
      </c>
      <c r="K361" s="502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04" t="s">
        <v>164</v>
      </c>
      <c r="H364" s="504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00" t="s">
        <v>340</v>
      </c>
      <c r="H365" s="50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01" t="s">
        <v>340</v>
      </c>
      <c r="H366" s="50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01" t="s">
        <v>340</v>
      </c>
      <c r="H367" s="50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01" t="s">
        <v>340</v>
      </c>
      <c r="H368" s="50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01" t="s">
        <v>340</v>
      </c>
      <c r="H369" s="50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01" t="s">
        <v>340</v>
      </c>
      <c r="H370" s="50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01" t="s">
        <v>340</v>
      </c>
      <c r="H371" s="50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01" t="s">
        <v>340</v>
      </c>
      <c r="H372" s="50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01" t="s">
        <v>340</v>
      </c>
      <c r="H373" s="50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01" t="s">
        <v>340</v>
      </c>
      <c r="H374" s="50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01" t="s">
        <v>340</v>
      </c>
      <c r="H375" s="50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01" t="s">
        <v>340</v>
      </c>
      <c r="H376" s="50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01" t="s">
        <v>340</v>
      </c>
      <c r="H377" s="50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01" t="s">
        <v>340</v>
      </c>
      <c r="H378" s="50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01" t="s">
        <v>340</v>
      </c>
      <c r="H379" s="50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01" t="s">
        <v>340</v>
      </c>
      <c r="H380" s="50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01" t="s">
        <v>340</v>
      </c>
      <c r="H381" s="50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01" t="s">
        <v>340</v>
      </c>
      <c r="H382" s="50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01" t="s">
        <v>340</v>
      </c>
      <c r="H383" s="50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01" t="s">
        <v>340</v>
      </c>
      <c r="H384" s="50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01" t="s">
        <v>340</v>
      </c>
      <c r="H385" s="50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01" t="s">
        <v>340</v>
      </c>
      <c r="H386" s="50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01" t="s">
        <v>340</v>
      </c>
      <c r="H387" s="50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01" t="s">
        <v>340</v>
      </c>
      <c r="H388" s="50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01" t="s">
        <v>340</v>
      </c>
      <c r="H389" s="50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02" t="s">
        <v>175</v>
      </c>
      <c r="K391" s="502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04" t="s">
        <v>164</v>
      </c>
      <c r="H394" s="504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00" t="s">
        <v>340</v>
      </c>
      <c r="H395" s="50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01" t="s">
        <v>340</v>
      </c>
      <c r="H396" s="50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01" t="s">
        <v>340</v>
      </c>
      <c r="H397" s="50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01" t="s">
        <v>340</v>
      </c>
      <c r="H398" s="50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01" t="s">
        <v>340</v>
      </c>
      <c r="H399" s="50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01" t="s">
        <v>340</v>
      </c>
      <c r="H400" s="50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01" t="s">
        <v>340</v>
      </c>
      <c r="H401" s="50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01" t="s">
        <v>340</v>
      </c>
      <c r="H402" s="50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01" t="s">
        <v>340</v>
      </c>
      <c r="H403" s="50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01" t="s">
        <v>340</v>
      </c>
      <c r="H404" s="50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01" t="s">
        <v>340</v>
      </c>
      <c r="H405" s="50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01" t="s">
        <v>340</v>
      </c>
      <c r="H406" s="50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02" t="s">
        <v>175</v>
      </c>
      <c r="K408" s="502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04" t="s">
        <v>164</v>
      </c>
      <c r="H411" s="504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00" t="s">
        <v>340</v>
      </c>
      <c r="H412" s="50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01" t="s">
        <v>177</v>
      </c>
      <c r="H413" s="50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01" t="s">
        <v>177</v>
      </c>
      <c r="H414" s="50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01" t="s">
        <v>270</v>
      </c>
      <c r="H415" s="50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01" t="s">
        <v>270</v>
      </c>
      <c r="H416" s="50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01" t="s">
        <v>270</v>
      </c>
      <c r="H417" s="50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01" t="s">
        <v>270</v>
      </c>
      <c r="H418" s="50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02" t="s">
        <v>175</v>
      </c>
      <c r="K420" s="502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04" t="s">
        <v>164</v>
      </c>
      <c r="H423" s="504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00" t="s">
        <v>340</v>
      </c>
      <c r="H424" s="50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01" t="s">
        <v>177</v>
      </c>
      <c r="H425" s="50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01" t="s">
        <v>177</v>
      </c>
      <c r="H426" s="50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01" t="s">
        <v>270</v>
      </c>
      <c r="H427" s="50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01" t="s">
        <v>270</v>
      </c>
      <c r="H428" s="50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01" t="s">
        <v>270</v>
      </c>
      <c r="H429" s="50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01" t="s">
        <v>270</v>
      </c>
      <c r="H430" s="50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02" t="s">
        <v>175</v>
      </c>
      <c r="K432" s="502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04" t="s">
        <v>164</v>
      </c>
      <c r="H435" s="504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00" t="s">
        <v>340</v>
      </c>
      <c r="H436" s="50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01" t="s">
        <v>177</v>
      </c>
      <c r="H437" s="50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01" t="s">
        <v>177</v>
      </c>
      <c r="H438" s="50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01" t="s">
        <v>270</v>
      </c>
      <c r="H439" s="50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01" t="s">
        <v>270</v>
      </c>
      <c r="H440" s="50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01" t="s">
        <v>270</v>
      </c>
      <c r="H441" s="50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01" t="s">
        <v>270</v>
      </c>
      <c r="H442" s="50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02" t="s">
        <v>175</v>
      </c>
      <c r="K444" s="502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04" t="s">
        <v>164</v>
      </c>
      <c r="H447" s="504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00" t="s">
        <v>340</v>
      </c>
      <c r="H448" s="50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01" t="s">
        <v>177</v>
      </c>
      <c r="H449" s="50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01" t="s">
        <v>177</v>
      </c>
      <c r="H450" s="50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01" t="s">
        <v>270</v>
      </c>
      <c r="H451" s="50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01" t="s">
        <v>270</v>
      </c>
      <c r="H452" s="50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02" t="s">
        <v>175</v>
      </c>
      <c r="K454" s="502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04" t="s">
        <v>164</v>
      </c>
      <c r="H457" s="504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00" t="s">
        <v>340</v>
      </c>
      <c r="H458" s="50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01" t="s">
        <v>177</v>
      </c>
      <c r="H459" s="50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01" t="s">
        <v>177</v>
      </c>
      <c r="H460" s="50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01" t="s">
        <v>270</v>
      </c>
      <c r="H461" s="50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01" t="s">
        <v>270</v>
      </c>
      <c r="H462" s="50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01" t="s">
        <v>270</v>
      </c>
      <c r="H463" s="50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01" t="s">
        <v>270</v>
      </c>
      <c r="H464" s="50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02" t="s">
        <v>175</v>
      </c>
      <c r="K466" s="502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04" t="s">
        <v>164</v>
      </c>
      <c r="H469" s="504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00" t="s">
        <v>340</v>
      </c>
      <c r="H470" s="50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01" t="s">
        <v>177</v>
      </c>
      <c r="H471" s="50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01" t="s">
        <v>177</v>
      </c>
      <c r="H472" s="50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01" t="s">
        <v>270</v>
      </c>
      <c r="H473" s="50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01" t="s">
        <v>270</v>
      </c>
      <c r="H474" s="50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01" t="s">
        <v>270</v>
      </c>
      <c r="H475" s="50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01" t="s">
        <v>270</v>
      </c>
      <c r="H476" s="50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02" t="s">
        <v>175</v>
      </c>
      <c r="K478" s="502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04" t="s">
        <v>164</v>
      </c>
      <c r="H481" s="504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00" t="s">
        <v>340</v>
      </c>
      <c r="H482" s="50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01" t="s">
        <v>177</v>
      </c>
      <c r="H483" s="50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01" t="s">
        <v>177</v>
      </c>
      <c r="H484" s="50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01" t="s">
        <v>270</v>
      </c>
      <c r="H485" s="50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01" t="s">
        <v>270</v>
      </c>
      <c r="H486" s="50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01" t="s">
        <v>270</v>
      </c>
      <c r="H487" s="50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01" t="s">
        <v>270</v>
      </c>
      <c r="H488" s="50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02" t="s">
        <v>175</v>
      </c>
      <c r="K490" s="502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04" t="s">
        <v>164</v>
      </c>
      <c r="H493" s="504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00" t="s">
        <v>340</v>
      </c>
      <c r="H494" s="50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01" t="s">
        <v>177</v>
      </c>
      <c r="H495" s="50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01" t="s">
        <v>177</v>
      </c>
      <c r="H496" s="50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01" t="s">
        <v>270</v>
      </c>
      <c r="H497" s="50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02" t="s">
        <v>175</v>
      </c>
      <c r="K499" s="502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04" t="s">
        <v>164</v>
      </c>
      <c r="H502" s="504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00" t="s">
        <v>340</v>
      </c>
      <c r="H503" s="50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01" t="s">
        <v>177</v>
      </c>
      <c r="H504" s="50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01" t="s">
        <v>177</v>
      </c>
      <c r="H505" s="50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01" t="s">
        <v>270</v>
      </c>
      <c r="H506" s="50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02" t="s">
        <v>175</v>
      </c>
      <c r="K508" s="502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04" t="s">
        <v>164</v>
      </c>
      <c r="H511" s="504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00" t="s">
        <v>340</v>
      </c>
      <c r="H512" s="50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01" t="s">
        <v>340</v>
      </c>
      <c r="H513" s="50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01" t="s">
        <v>340</v>
      </c>
      <c r="H514" s="50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01" t="s">
        <v>340</v>
      </c>
      <c r="H515" s="50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01" t="s">
        <v>340</v>
      </c>
      <c r="H516" s="50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01" t="s">
        <v>340</v>
      </c>
      <c r="H517" s="50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02" t="s">
        <v>175</v>
      </c>
      <c r="K519" s="502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04" t="s">
        <v>164</v>
      </c>
      <c r="H522" s="504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00" t="s">
        <v>340</v>
      </c>
      <c r="H523" s="50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01" t="s">
        <v>177</v>
      </c>
      <c r="H524" s="50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01" t="s">
        <v>177</v>
      </c>
      <c r="H525" s="50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01" t="s">
        <v>270</v>
      </c>
      <c r="H526" s="50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01" t="s">
        <v>270</v>
      </c>
      <c r="H527" s="50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02" t="s">
        <v>175</v>
      </c>
      <c r="K529" s="502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04" t="s">
        <v>164</v>
      </c>
      <c r="H532" s="504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00" t="s">
        <v>340</v>
      </c>
      <c r="H533" s="50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01" t="s">
        <v>177</v>
      </c>
      <c r="H534" s="50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01" t="s">
        <v>177</v>
      </c>
      <c r="H535" s="50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01" t="s">
        <v>270</v>
      </c>
      <c r="H536" s="50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01" t="s">
        <v>270</v>
      </c>
      <c r="H537" s="50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02" t="s">
        <v>175</v>
      </c>
      <c r="K539" s="502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03"/>
      <c r="I542" s="503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03"/>
      <c r="I543" s="503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04" t="s">
        <v>164</v>
      </c>
      <c r="H544" s="504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00" t="s">
        <v>282</v>
      </c>
      <c r="H545" s="50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01" t="s">
        <v>177</v>
      </c>
      <c r="H546" s="50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02" t="s">
        <v>175</v>
      </c>
      <c r="K548" s="502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04" t="s">
        <v>164</v>
      </c>
      <c r="H551" s="504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00" t="s">
        <v>282</v>
      </c>
      <c r="H552" s="50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01" t="s">
        <v>177</v>
      </c>
      <c r="H553" s="50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02" t="s">
        <v>175</v>
      </c>
      <c r="K555" s="502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04" t="s">
        <v>164</v>
      </c>
      <c r="H558" s="504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00" t="s">
        <v>340</v>
      </c>
      <c r="H559" s="50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01" t="s">
        <v>340</v>
      </c>
      <c r="H560" s="50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01" t="s">
        <v>340</v>
      </c>
      <c r="H561" s="50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01" t="s">
        <v>340</v>
      </c>
      <c r="H562" s="50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01" t="s">
        <v>340</v>
      </c>
      <c r="H563" s="50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01" t="s">
        <v>340</v>
      </c>
      <c r="H564" s="50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01" t="s">
        <v>340</v>
      </c>
      <c r="H565" s="50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01" t="s">
        <v>340</v>
      </c>
      <c r="H566" s="50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01" t="s">
        <v>340</v>
      </c>
      <c r="H567" s="50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01" t="s">
        <v>340</v>
      </c>
      <c r="H568" s="50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01" t="s">
        <v>340</v>
      </c>
      <c r="H569" s="50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01" t="s">
        <v>340</v>
      </c>
      <c r="H570" s="50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01" t="s">
        <v>340</v>
      </c>
      <c r="H571" s="50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01" t="s">
        <v>340</v>
      </c>
      <c r="H572" s="50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01" t="s">
        <v>340</v>
      </c>
      <c r="H573" s="50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01" t="s">
        <v>340</v>
      </c>
      <c r="H574" s="50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01" t="s">
        <v>340</v>
      </c>
      <c r="H575" s="50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01" t="s">
        <v>340</v>
      </c>
      <c r="H576" s="50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01" t="s">
        <v>340</v>
      </c>
      <c r="H577" s="50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01" t="s">
        <v>340</v>
      </c>
      <c r="H578" s="50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02" t="s">
        <v>175</v>
      </c>
      <c r="K580" s="502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04" t="s">
        <v>164</v>
      </c>
      <c r="H583" s="504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00" t="s">
        <v>340</v>
      </c>
      <c r="H584" s="50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01" t="s">
        <v>340</v>
      </c>
      <c r="H585" s="50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01" t="s">
        <v>340</v>
      </c>
      <c r="H586" s="50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01" t="s">
        <v>340</v>
      </c>
      <c r="H587" s="50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01" t="s">
        <v>340</v>
      </c>
      <c r="H588" s="50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01" t="s">
        <v>340</v>
      </c>
      <c r="H589" s="50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01" t="s">
        <v>340</v>
      </c>
      <c r="H590" s="50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01" t="s">
        <v>340</v>
      </c>
      <c r="H591" s="50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01" t="s">
        <v>340</v>
      </c>
      <c r="H592" s="50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01" t="s">
        <v>340</v>
      </c>
      <c r="H593" s="50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01" t="s">
        <v>340</v>
      </c>
      <c r="H594" s="50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01" t="s">
        <v>340</v>
      </c>
      <c r="H595" s="50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01" t="s">
        <v>340</v>
      </c>
      <c r="H596" s="50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02" t="s">
        <v>175</v>
      </c>
      <c r="K598" s="502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17" t="s">
        <v>164</v>
      </c>
      <c r="H601" s="517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00" t="s">
        <v>426</v>
      </c>
      <c r="H602" s="50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01" t="s">
        <v>177</v>
      </c>
      <c r="H603" s="50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01" t="s">
        <v>270</v>
      </c>
      <c r="H604" s="50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02" t="s">
        <v>175</v>
      </c>
      <c r="K606" s="502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04" t="s">
        <v>164</v>
      </c>
      <c r="H609" s="504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00" t="s">
        <v>340</v>
      </c>
      <c r="H610" s="50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01" t="s">
        <v>177</v>
      </c>
      <c r="H611" s="50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01" t="s">
        <v>282</v>
      </c>
      <c r="H612" s="50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01" t="s">
        <v>177</v>
      </c>
      <c r="H613" s="50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01" t="s">
        <v>177</v>
      </c>
      <c r="H614" s="50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01" t="s">
        <v>177</v>
      </c>
      <c r="H615" s="50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01" t="s">
        <v>267</v>
      </c>
      <c r="H616" s="50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01" t="s">
        <v>267</v>
      </c>
      <c r="H617" s="50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01" t="s">
        <v>270</v>
      </c>
      <c r="H618" s="50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01" t="s">
        <v>270</v>
      </c>
      <c r="H619" s="50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01" t="s">
        <v>270</v>
      </c>
      <c r="H620" s="50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01" t="s">
        <v>270</v>
      </c>
      <c r="H621" s="50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01" t="s">
        <v>270</v>
      </c>
      <c r="H622" s="50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01" t="s">
        <v>270</v>
      </c>
      <c r="H623" s="50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02" t="s">
        <v>175</v>
      </c>
      <c r="K625" s="502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04" t="s">
        <v>164</v>
      </c>
      <c r="H628" s="504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00" t="s">
        <v>340</v>
      </c>
      <c r="H629" s="50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01" t="s">
        <v>177</v>
      </c>
      <c r="H630" s="50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01" t="s">
        <v>282</v>
      </c>
      <c r="H631" s="50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01" t="s">
        <v>184</v>
      </c>
      <c r="H632" s="50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01" t="s">
        <v>184</v>
      </c>
      <c r="H633" s="50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01" t="s">
        <v>177</v>
      </c>
      <c r="H634" s="50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01" t="s">
        <v>177</v>
      </c>
      <c r="H635" s="50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01" t="s">
        <v>177</v>
      </c>
      <c r="H636" s="50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01" t="s">
        <v>267</v>
      </c>
      <c r="H637" s="50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01" t="s">
        <v>267</v>
      </c>
      <c r="H638" s="50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01" t="s">
        <v>270</v>
      </c>
      <c r="H639" s="50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01" t="s">
        <v>270</v>
      </c>
      <c r="H640" s="50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01" t="s">
        <v>270</v>
      </c>
      <c r="H641" s="50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01" t="s">
        <v>270</v>
      </c>
      <c r="H642" s="50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01" t="s">
        <v>270</v>
      </c>
      <c r="H643" s="50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01" t="s">
        <v>270</v>
      </c>
      <c r="H644" s="50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02" t="s">
        <v>175</v>
      </c>
      <c r="K646" s="502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04" t="s">
        <v>164</v>
      </c>
      <c r="H649" s="504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00" t="s">
        <v>340</v>
      </c>
      <c r="H650" s="50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01" t="s">
        <v>177</v>
      </c>
      <c r="H651" s="50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01" t="s">
        <v>177</v>
      </c>
      <c r="H652" s="50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01" t="s">
        <v>270</v>
      </c>
      <c r="H653" s="50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01" t="s">
        <v>270</v>
      </c>
      <c r="H654" s="50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01" t="s">
        <v>270</v>
      </c>
      <c r="H655" s="50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01" t="s">
        <v>270</v>
      </c>
      <c r="H656" s="50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02" t="s">
        <v>175</v>
      </c>
      <c r="K658" s="502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03"/>
      <c r="I661" s="503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04" t="s">
        <v>164</v>
      </c>
      <c r="H662" s="504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00" t="s">
        <v>340</v>
      </c>
      <c r="H663" s="50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01" t="s">
        <v>177</v>
      </c>
      <c r="H664" s="50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01" t="s">
        <v>177</v>
      </c>
      <c r="H665" s="50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01" t="s">
        <v>177</v>
      </c>
      <c r="H666" s="50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01" t="s">
        <v>282</v>
      </c>
      <c r="H667" s="50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02" t="s">
        <v>175</v>
      </c>
      <c r="K669" s="502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04" t="s">
        <v>164</v>
      </c>
      <c r="H672" s="504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00" t="s">
        <v>340</v>
      </c>
      <c r="H673" s="50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01" t="s">
        <v>340</v>
      </c>
      <c r="H674" s="50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01" t="s">
        <v>340</v>
      </c>
      <c r="H675" s="50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01" t="s">
        <v>340</v>
      </c>
      <c r="H676" s="50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01" t="s">
        <v>340</v>
      </c>
      <c r="H677" s="50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01" t="s">
        <v>340</v>
      </c>
      <c r="H678" s="50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01" t="s">
        <v>340</v>
      </c>
      <c r="H679" s="50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01" t="s">
        <v>340</v>
      </c>
      <c r="H680" s="50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01" t="s">
        <v>340</v>
      </c>
      <c r="H681" s="50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01" t="s">
        <v>340</v>
      </c>
      <c r="H682" s="50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01" t="s">
        <v>340</v>
      </c>
      <c r="H683" s="50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01" t="s">
        <v>340</v>
      </c>
      <c r="H684" s="50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01" t="s">
        <v>340</v>
      </c>
      <c r="H685" s="50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01" t="s">
        <v>340</v>
      </c>
      <c r="H686" s="50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01" t="s">
        <v>340</v>
      </c>
      <c r="H687" s="50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01" t="s">
        <v>340</v>
      </c>
      <c r="H688" s="50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01" t="s">
        <v>340</v>
      </c>
      <c r="H689" s="50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01" t="s">
        <v>340</v>
      </c>
      <c r="H690" s="50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01" t="s">
        <v>340</v>
      </c>
      <c r="H691" s="50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01" t="s">
        <v>340</v>
      </c>
      <c r="H692" s="50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02" t="s">
        <v>175</v>
      </c>
      <c r="K694" s="502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04" t="s">
        <v>164</v>
      </c>
      <c r="H697" s="504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00" t="s">
        <v>282</v>
      </c>
      <c r="H698" s="50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01" t="s">
        <v>177</v>
      </c>
      <c r="H699" s="50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02" t="s">
        <v>175</v>
      </c>
      <c r="K701" s="502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03"/>
      <c r="I704" s="503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04" t="s">
        <v>164</v>
      </c>
      <c r="H705" s="504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00" t="s">
        <v>340</v>
      </c>
      <c r="H706" s="50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01" t="s">
        <v>340</v>
      </c>
      <c r="H707" s="50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01" t="s">
        <v>340</v>
      </c>
      <c r="H708" s="50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02" t="s">
        <v>175</v>
      </c>
      <c r="K710" s="502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04" t="s">
        <v>164</v>
      </c>
      <c r="H713" s="504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00" t="s">
        <v>340</v>
      </c>
      <c r="H714" s="50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01" t="s">
        <v>177</v>
      </c>
      <c r="H715" s="50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01" t="s">
        <v>177</v>
      </c>
      <c r="H716" s="50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01" t="s">
        <v>270</v>
      </c>
      <c r="H717" s="50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02" t="s">
        <v>175</v>
      </c>
      <c r="K719" s="502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04" t="s">
        <v>164</v>
      </c>
      <c r="H722" s="504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00" t="s">
        <v>340</v>
      </c>
      <c r="H723" s="50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01" t="s">
        <v>340</v>
      </c>
      <c r="H724" s="50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01" t="s">
        <v>340</v>
      </c>
      <c r="H725" s="50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01" t="s">
        <v>340</v>
      </c>
      <c r="H726" s="50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01" t="s">
        <v>340</v>
      </c>
      <c r="H727" s="50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02" t="s">
        <v>175</v>
      </c>
      <c r="K729" s="502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04" t="s">
        <v>164</v>
      </c>
      <c r="H732" s="504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00" t="s">
        <v>340</v>
      </c>
      <c r="H733" s="50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01" t="s">
        <v>340</v>
      </c>
      <c r="H734" s="50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01" t="s">
        <v>340</v>
      </c>
      <c r="H735" s="50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01" t="s">
        <v>340</v>
      </c>
      <c r="H736" s="50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01" t="s">
        <v>340</v>
      </c>
      <c r="H737" s="50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02" t="s">
        <v>175</v>
      </c>
      <c r="K739" s="502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04" t="s">
        <v>164</v>
      </c>
      <c r="H742" s="504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00" t="s">
        <v>340</v>
      </c>
      <c r="H743" s="50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01" t="s">
        <v>177</v>
      </c>
      <c r="H744" s="50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01" t="s">
        <v>177</v>
      </c>
      <c r="H745" s="50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01" t="s">
        <v>270</v>
      </c>
      <c r="H746" s="50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02" t="s">
        <v>175</v>
      </c>
      <c r="K748" s="502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03"/>
      <c r="I751" s="503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04" t="s">
        <v>164</v>
      </c>
      <c r="H752" s="504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00" t="s">
        <v>294</v>
      </c>
      <c r="H753" s="50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01" t="s">
        <v>177</v>
      </c>
      <c r="H754" s="50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01" t="s">
        <v>177</v>
      </c>
      <c r="H755" s="50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01" t="s">
        <v>270</v>
      </c>
      <c r="H756" s="50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02" t="s">
        <v>175</v>
      </c>
      <c r="K758" s="502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04" t="s">
        <v>164</v>
      </c>
      <c r="H761" s="504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00" t="s">
        <v>294</v>
      </c>
      <c r="H762" s="50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01" t="s">
        <v>177</v>
      </c>
      <c r="H763" s="50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01" t="s">
        <v>177</v>
      </c>
      <c r="H764" s="50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01" t="s">
        <v>270</v>
      </c>
      <c r="H765" s="50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01" t="s">
        <v>270</v>
      </c>
      <c r="H766" s="50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02" t="s">
        <v>175</v>
      </c>
      <c r="K768" s="502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04" t="s">
        <v>164</v>
      </c>
      <c r="H771" s="504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00" t="s">
        <v>294</v>
      </c>
      <c r="H772" s="50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01" t="s">
        <v>177</v>
      </c>
      <c r="H773" s="50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01" t="s">
        <v>177</v>
      </c>
      <c r="H774" s="50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01" t="s">
        <v>270</v>
      </c>
      <c r="H775" s="50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02" t="s">
        <v>175</v>
      </c>
      <c r="K777" s="502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04" t="s">
        <v>164</v>
      </c>
      <c r="H780" s="504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00" t="s">
        <v>294</v>
      </c>
      <c r="H781" s="50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01" t="s">
        <v>177</v>
      </c>
      <c r="H782" s="50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01" t="s">
        <v>177</v>
      </c>
      <c r="H783" s="50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01" t="s">
        <v>270</v>
      </c>
      <c r="H784" s="50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02" t="s">
        <v>175</v>
      </c>
      <c r="K786" s="502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04" t="s">
        <v>164</v>
      </c>
      <c r="H789" s="504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00" t="s">
        <v>294</v>
      </c>
      <c r="H790" s="50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01" t="s">
        <v>177</v>
      </c>
      <c r="H791" s="50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01" t="s">
        <v>177</v>
      </c>
      <c r="H792" s="50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01" t="s">
        <v>270</v>
      </c>
      <c r="H793" s="50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02" t="s">
        <v>175</v>
      </c>
      <c r="K795" s="502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04" t="s">
        <v>164</v>
      </c>
      <c r="H798" s="504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00" t="s">
        <v>294</v>
      </c>
      <c r="H799" s="50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01" t="s">
        <v>177</v>
      </c>
      <c r="H800" s="50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01" t="s">
        <v>177</v>
      </c>
      <c r="H801" s="50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01" t="s">
        <v>270</v>
      </c>
      <c r="H802" s="50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02" t="s">
        <v>175</v>
      </c>
      <c r="K804" s="502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04" t="s">
        <v>164</v>
      </c>
      <c r="H807" s="504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00" t="s">
        <v>294</v>
      </c>
      <c r="H808" s="50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01" t="s">
        <v>177</v>
      </c>
      <c r="H809" s="50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01" t="s">
        <v>177</v>
      </c>
      <c r="H810" s="50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01" t="s">
        <v>270</v>
      </c>
      <c r="H811" s="50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02" t="s">
        <v>175</v>
      </c>
      <c r="K813" s="502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04" t="s">
        <v>164</v>
      </c>
      <c r="H816" s="504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00" t="s">
        <v>294</v>
      </c>
      <c r="H817" s="50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01" t="s">
        <v>177</v>
      </c>
      <c r="H818" s="50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01" t="s">
        <v>270</v>
      </c>
      <c r="H819" s="50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01" t="s">
        <v>270</v>
      </c>
      <c r="H820" s="50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02" t="s">
        <v>175</v>
      </c>
      <c r="K822" s="502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03"/>
      <c r="I825" s="503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04" t="s">
        <v>164</v>
      </c>
      <c r="H826" s="504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00" t="s">
        <v>177</v>
      </c>
      <c r="H827" s="50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01" t="s">
        <v>177</v>
      </c>
      <c r="H828" s="50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02" t="s">
        <v>175</v>
      </c>
      <c r="K830" s="502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04" t="s">
        <v>164</v>
      </c>
      <c r="H833" s="504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00" t="s">
        <v>177</v>
      </c>
      <c r="H834" s="50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01" t="s">
        <v>177</v>
      </c>
      <c r="H835" s="50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02" t="s">
        <v>175</v>
      </c>
      <c r="K837" s="502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tabSelected="1" showOutlineSymbols="0" showWhiteSpace="0" view="pageBreakPreview" topLeftCell="B1" zoomScale="70" zoomScaleNormal="55" zoomScaleSheetLayoutView="70" workbookViewId="0">
      <selection activeCell="C8" sqref="C8:J8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22" t="s">
        <v>1</v>
      </c>
      <c r="E2" s="422"/>
      <c r="F2" s="422"/>
      <c r="G2" s="422"/>
      <c r="H2" s="422"/>
      <c r="I2" s="422"/>
      <c r="J2" s="422"/>
      <c r="K2" s="422"/>
      <c r="L2" s="422"/>
      <c r="M2" s="269"/>
    </row>
    <row r="3" spans="2:17" ht="20.5" x14ac:dyDescent="0.45">
      <c r="B3" s="9"/>
      <c r="D3" s="424" t="s">
        <v>157</v>
      </c>
      <c r="E3" s="424"/>
      <c r="F3" s="424"/>
      <c r="G3" s="424"/>
      <c r="H3" s="424"/>
      <c r="I3" s="424"/>
      <c r="J3" s="424"/>
      <c r="K3" s="424"/>
      <c r="L3" s="424"/>
    </row>
    <row r="4" spans="2:17" ht="20.5" x14ac:dyDescent="0.3">
      <c r="B4" s="9"/>
      <c r="D4" s="426" t="s">
        <v>158</v>
      </c>
      <c r="E4" s="426"/>
      <c r="F4" s="426"/>
      <c r="G4" s="426"/>
      <c r="H4" s="426"/>
      <c r="I4" s="426"/>
      <c r="J4" s="426"/>
      <c r="K4" s="426"/>
      <c r="L4" s="426"/>
    </row>
    <row r="5" spans="2:17" ht="20.5" x14ac:dyDescent="0.3">
      <c r="B5" s="9"/>
      <c r="D5" s="426" t="s">
        <v>4</v>
      </c>
      <c r="E5" s="426"/>
      <c r="F5" s="426"/>
      <c r="G5" s="426"/>
      <c r="H5" s="426"/>
      <c r="I5" s="426"/>
      <c r="J5" s="426"/>
      <c r="K5" s="426"/>
      <c r="L5" s="426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617" t="s">
        <v>988</v>
      </c>
      <c r="D7" s="618"/>
      <c r="E7" s="618"/>
      <c r="F7" s="618"/>
      <c r="G7" s="618"/>
      <c r="H7" s="618"/>
      <c r="I7" s="618"/>
      <c r="J7" s="619"/>
      <c r="K7" s="545" t="s">
        <v>5</v>
      </c>
      <c r="L7" s="620"/>
      <c r="N7" s="101"/>
    </row>
    <row r="8" spans="2:17" ht="31" customHeight="1" thickBot="1" x14ac:dyDescent="0.35">
      <c r="B8" s="4" t="s">
        <v>6</v>
      </c>
      <c r="C8" s="547" t="s">
        <v>1046</v>
      </c>
      <c r="D8" s="548"/>
      <c r="E8" s="548"/>
      <c r="F8" s="548"/>
      <c r="G8" s="548"/>
      <c r="H8" s="548"/>
      <c r="I8" s="548"/>
      <c r="J8" s="549"/>
      <c r="K8" s="494">
        <v>45028</v>
      </c>
      <c r="L8" s="621"/>
      <c r="N8" s="100"/>
      <c r="O8" s="100"/>
    </row>
    <row r="9" spans="2:17" ht="18" x14ac:dyDescent="0.3">
      <c r="B9" s="4" t="s">
        <v>258</v>
      </c>
      <c r="C9" s="624" t="s">
        <v>1045</v>
      </c>
      <c r="D9" s="625"/>
      <c r="E9" s="625"/>
      <c r="F9" s="625"/>
      <c r="G9" s="625"/>
      <c r="H9" s="625"/>
      <c r="I9" s="625"/>
      <c r="J9" s="626"/>
      <c r="K9" s="629" t="s">
        <v>1038</v>
      </c>
      <c r="L9" s="627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472">
        <f>H77</f>
        <v>7411.06</v>
      </c>
      <c r="D10" s="473"/>
      <c r="E10" s="474" t="s">
        <v>995</v>
      </c>
      <c r="F10" s="475"/>
      <c r="G10" s="475"/>
      <c r="H10" s="475"/>
      <c r="I10" s="475"/>
      <c r="J10" s="476"/>
      <c r="K10" s="630" t="s">
        <v>1039</v>
      </c>
      <c r="L10" s="628">
        <f>BDI!B30</f>
        <v>0.2452</v>
      </c>
      <c r="N10" s="100"/>
      <c r="O10" s="100"/>
    </row>
    <row r="11" spans="2:17" ht="16" customHeight="1" x14ac:dyDescent="0.3">
      <c r="B11" s="525" t="s">
        <v>9</v>
      </c>
      <c r="C11" s="526"/>
      <c r="D11" s="526"/>
      <c r="E11" s="526"/>
      <c r="F11" s="526"/>
      <c r="G11" s="526"/>
      <c r="H11" s="526"/>
      <c r="I11" s="526"/>
      <c r="J11" s="527"/>
      <c r="K11" s="622" t="s">
        <v>1040</v>
      </c>
      <c r="L11" s="622"/>
      <c r="O11" s="100"/>
    </row>
    <row r="12" spans="2:17" ht="19.5" customHeight="1" thickBot="1" x14ac:dyDescent="0.35">
      <c r="B12" s="528"/>
      <c r="C12" s="529"/>
      <c r="D12" s="529"/>
      <c r="E12" s="529"/>
      <c r="F12" s="529"/>
      <c r="G12" s="529"/>
      <c r="H12" s="529"/>
      <c r="I12" s="529"/>
      <c r="J12" s="530"/>
      <c r="K12" s="623"/>
      <c r="L12" s="623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43" t="s">
        <v>88</v>
      </c>
      <c r="C15" s="541" t="s">
        <v>12</v>
      </c>
      <c r="D15" s="539" t="s">
        <v>10</v>
      </c>
      <c r="E15" s="520" t="s">
        <v>11</v>
      </c>
      <c r="F15" s="522" t="s">
        <v>159</v>
      </c>
      <c r="G15" s="522" t="s">
        <v>1035</v>
      </c>
      <c r="H15" s="522" t="s">
        <v>1036</v>
      </c>
      <c r="I15" s="531" t="s">
        <v>179</v>
      </c>
      <c r="J15" s="531" t="s">
        <v>16</v>
      </c>
      <c r="K15" s="641" t="s">
        <v>180</v>
      </c>
      <c r="L15" s="615" t="s">
        <v>1037</v>
      </c>
      <c r="M15"/>
      <c r="N15" s="100"/>
      <c r="O15" s="335"/>
    </row>
    <row r="16" spans="2:17" ht="14.5" customHeight="1" thickBot="1" x14ac:dyDescent="0.35">
      <c r="B16" s="544"/>
      <c r="C16" s="542"/>
      <c r="D16" s="540"/>
      <c r="E16" s="521"/>
      <c r="F16" s="523"/>
      <c r="G16" s="523"/>
      <c r="H16" s="523"/>
      <c r="I16" s="532"/>
      <c r="J16" s="532"/>
      <c r="K16" s="642"/>
      <c r="L16" s="616"/>
      <c r="M16"/>
      <c r="N16" s="100"/>
      <c r="P16" s="518"/>
      <c r="Q16" s="518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643"/>
      <c r="L17" s="636"/>
      <c r="M17" s="594"/>
      <c r="N17" s="100"/>
      <c r="O17" s="594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644">
        <f>H18/$H$77</f>
        <v>7.2563169101316133E-2</v>
      </c>
      <c r="L18" s="635">
        <f>TRUNC(SUM(L19),2)</f>
        <v>431.88</v>
      </c>
      <c r="M18" s="594"/>
      <c r="N18" s="100"/>
      <c r="O18" s="594"/>
      <c r="P18" s="194"/>
      <c r="Q18" s="194"/>
    </row>
    <row r="19" spans="2:17" x14ac:dyDescent="0.3">
      <c r="B19" s="235" t="s">
        <v>494</v>
      </c>
      <c r="C19" s="593" t="str">
        <f>VLOOKUP(B19,'Memorial de Cálculo de Quantita'!B16:E248,2,0)</f>
        <v>Administração Local</v>
      </c>
      <c r="D19" s="614" t="str">
        <f>'Memorial de Cálculo de Quantita'!D16</f>
        <v>UN</v>
      </c>
      <c r="E19" s="614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645">
        <f>H19/$H$77</f>
        <v>7.2563169101316133E-2</v>
      </c>
      <c r="L19" s="632">
        <f>TRUNC((F19*E19),2)</f>
        <v>431.88</v>
      </c>
      <c r="M19" s="594"/>
      <c r="N19" s="100"/>
      <c r="O19" s="594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643"/>
      <c r="L20" s="636"/>
      <c r="M20" s="594"/>
      <c r="N20" s="100"/>
      <c r="O20" s="594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644">
        <f>H21/$H$77</f>
        <v>0.32989882688846128</v>
      </c>
      <c r="L21" s="631">
        <f>TRUNC(SUM(L22:L27),2)</f>
        <v>1963.5</v>
      </c>
      <c r="M21" s="255"/>
      <c r="N21" s="100"/>
      <c r="O21" s="100"/>
      <c r="P21" s="519"/>
      <c r="Q21" s="519"/>
    </row>
    <row r="22" spans="2:17" ht="25" x14ac:dyDescent="0.3">
      <c r="B22" s="235" t="s">
        <v>495</v>
      </c>
      <c r="C22" s="593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645">
        <f>H22/$H$77</f>
        <v>0.1301919023729399</v>
      </c>
      <c r="L22" s="632">
        <f>TRUNC((F22*E22),2)</f>
        <v>774.87</v>
      </c>
      <c r="M22" s="256"/>
    </row>
    <row r="23" spans="2:17" ht="25" x14ac:dyDescent="0.3">
      <c r="B23" s="235" t="s">
        <v>953</v>
      </c>
      <c r="C23" s="593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0">TRUNC((F23*$M$1),2)</f>
        <v>40.94</v>
      </c>
      <c r="H23" s="320">
        <f t="shared" ref="H23:H27" si="1">TRUNC((E23*G23),2)</f>
        <v>81.88</v>
      </c>
      <c r="I23" s="242" t="s">
        <v>169</v>
      </c>
      <c r="J23" s="184" t="s">
        <v>997</v>
      </c>
      <c r="K23" s="645">
        <f>H23/$H$77</f>
        <v>1.1048352057600396E-2</v>
      </c>
      <c r="L23" s="632">
        <f t="shared" ref="L23:L27" si="2">TRUNC((F23*E23),2)</f>
        <v>65.760000000000005</v>
      </c>
      <c r="M23" s="256"/>
    </row>
    <row r="24" spans="2:17" x14ac:dyDescent="0.3">
      <c r="B24" s="235" t="s">
        <v>954</v>
      </c>
      <c r="C24" s="593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0"/>
        <v>97.69</v>
      </c>
      <c r="H24" s="320">
        <f t="shared" si="1"/>
        <v>97.69</v>
      </c>
      <c r="I24" s="242" t="s">
        <v>169</v>
      </c>
      <c r="J24" s="184" t="s">
        <v>960</v>
      </c>
      <c r="K24" s="645">
        <f>H24/$H$77</f>
        <v>1.3181650128321724E-2</v>
      </c>
      <c r="L24" s="632">
        <f t="shared" si="2"/>
        <v>78.459999999999994</v>
      </c>
      <c r="M24" s="332"/>
    </row>
    <row r="25" spans="2:17" ht="25" x14ac:dyDescent="0.3">
      <c r="B25" s="235" t="s">
        <v>955</v>
      </c>
      <c r="C25" s="593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0"/>
        <v>294.62</v>
      </c>
      <c r="H25" s="320">
        <f t="shared" si="1"/>
        <v>883.86</v>
      </c>
      <c r="I25" s="242" t="s">
        <v>169</v>
      </c>
      <c r="J25" s="184" t="s">
        <v>998</v>
      </c>
      <c r="K25" s="645">
        <f>H25/$H$77</f>
        <v>0.1192622917639312</v>
      </c>
      <c r="L25" s="632">
        <f t="shared" si="2"/>
        <v>709.83</v>
      </c>
      <c r="M25" s="332"/>
    </row>
    <row r="26" spans="2:17" ht="25" x14ac:dyDescent="0.3">
      <c r="B26" s="235" t="s">
        <v>956</v>
      </c>
      <c r="C26" s="593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0"/>
        <v>294.62</v>
      </c>
      <c r="H26" s="320">
        <f t="shared" si="1"/>
        <v>294.62</v>
      </c>
      <c r="I26" s="242" t="s">
        <v>169</v>
      </c>
      <c r="J26" s="184" t="s">
        <v>999</v>
      </c>
      <c r="K26" s="645">
        <f>H26/$H$77</f>
        <v>3.9754097254643732E-2</v>
      </c>
      <c r="L26" s="632">
        <f t="shared" si="2"/>
        <v>236.61</v>
      </c>
      <c r="M26" s="332"/>
    </row>
    <row r="27" spans="2:17" ht="25" x14ac:dyDescent="0.3">
      <c r="B27" s="235" t="s">
        <v>957</v>
      </c>
      <c r="C27" s="593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0"/>
        <v>121.99</v>
      </c>
      <c r="H27" s="320">
        <f t="shared" si="1"/>
        <v>121.99</v>
      </c>
      <c r="I27" s="242" t="s">
        <v>169</v>
      </c>
      <c r="J27" s="184" t="s">
        <v>1000</v>
      </c>
      <c r="K27" s="645">
        <f>H27/$H$77</f>
        <v>1.6460533311024331E-2</v>
      </c>
      <c r="L27" s="632">
        <f t="shared" si="2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645"/>
      <c r="L28" s="637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644">
        <f>H29/$H$77</f>
        <v>0.16177712769833194</v>
      </c>
      <c r="L29" s="631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645">
        <f>H30/$H$77</f>
        <v>4.854231378507258E-2</v>
      </c>
      <c r="L30" s="633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3">TRUNC((F31*$M$1),2)</f>
        <v>19.809999999999999</v>
      </c>
      <c r="H31" s="320">
        <f t="shared" ref="H31:H34" si="4">TRUNC((E31*G31),2)</f>
        <v>322.7</v>
      </c>
      <c r="I31" s="242" t="s">
        <v>169</v>
      </c>
      <c r="J31" s="184" t="s">
        <v>962</v>
      </c>
      <c r="K31" s="645">
        <f>H31/$H$77</f>
        <v>4.3543028932433413E-2</v>
      </c>
      <c r="L31" s="633">
        <f t="shared" ref="L31:L34" si="5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3"/>
        <v>11.43</v>
      </c>
      <c r="H32" s="320">
        <f t="shared" si="4"/>
        <v>185.05</v>
      </c>
      <c r="I32" s="242" t="s">
        <v>169</v>
      </c>
      <c r="J32" s="184" t="s">
        <v>963</v>
      </c>
      <c r="K32" s="645">
        <f>H32/$H$77</f>
        <v>2.4969437570334069E-2</v>
      </c>
      <c r="L32" s="633">
        <f t="shared" si="5"/>
        <v>148.62</v>
      </c>
      <c r="M32" s="256"/>
    </row>
    <row r="33" spans="2:13" ht="37.5" x14ac:dyDescent="0.3">
      <c r="B33" s="310" t="s">
        <v>499</v>
      </c>
      <c r="C33" s="593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3"/>
        <v>40.75</v>
      </c>
      <c r="H33" s="320">
        <f t="shared" si="4"/>
        <v>196.82</v>
      </c>
      <c r="I33" s="242" t="s">
        <v>169</v>
      </c>
      <c r="J33" s="184" t="s">
        <v>964</v>
      </c>
      <c r="K33" s="645">
        <f>H33/$H$77</f>
        <v>2.6557604445248045E-2</v>
      </c>
      <c r="L33" s="633">
        <f t="shared" si="5"/>
        <v>158.08000000000001</v>
      </c>
      <c r="M33" s="256"/>
    </row>
    <row r="34" spans="2:13" ht="25" x14ac:dyDescent="0.3">
      <c r="B34" s="310" t="s">
        <v>500</v>
      </c>
      <c r="C34" s="593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3"/>
        <v>2.96</v>
      </c>
      <c r="H34" s="320">
        <f t="shared" si="4"/>
        <v>134.62</v>
      </c>
      <c r="I34" s="242" t="s">
        <v>169</v>
      </c>
      <c r="J34" s="184" t="s">
        <v>965</v>
      </c>
      <c r="K34" s="645">
        <f>H34/$H$77</f>
        <v>1.8164742965243837E-2</v>
      </c>
      <c r="L34" s="633">
        <f t="shared" si="5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645"/>
      <c r="L35" s="637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644">
        <f>H36/$H$77</f>
        <v>0.12927705348492657</v>
      </c>
      <c r="L36" s="631">
        <f>TRUNC(SUM(L37:L50),2)</f>
        <v>769.57</v>
      </c>
      <c r="M36" s="256"/>
    </row>
    <row r="37" spans="2:13" ht="37.5" x14ac:dyDescent="0.3">
      <c r="B37" s="310" t="s">
        <v>501</v>
      </c>
      <c r="C37" s="593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3"/>
        <v>38.61</v>
      </c>
      <c r="H37" s="320">
        <f t="shared" ref="H37" si="6">TRUNC((E37*G37),2)</f>
        <v>655.98</v>
      </c>
      <c r="I37" s="242" t="s">
        <v>169</v>
      </c>
      <c r="J37" s="184" t="s">
        <v>966</v>
      </c>
      <c r="K37" s="645">
        <f>H37/$H$77</f>
        <v>8.8513653917253396E-2</v>
      </c>
      <c r="L37" s="633">
        <f>TRUNC((F37*E37),2)</f>
        <v>526.85</v>
      </c>
      <c r="M37" s="256"/>
    </row>
    <row r="38" spans="2:13" ht="37.5" x14ac:dyDescent="0.3">
      <c r="B38" s="310" t="s">
        <v>958</v>
      </c>
      <c r="C38" s="593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3"/>
        <v>40.86</v>
      </c>
      <c r="H38" s="320">
        <f t="shared" ref="H38:H48" si="7">TRUNC((E38*G38),2)</f>
        <v>129.11000000000001</v>
      </c>
      <c r="I38" s="242" t="s">
        <v>169</v>
      </c>
      <c r="J38" s="184" t="s">
        <v>967</v>
      </c>
      <c r="K38" s="645">
        <f>H38/$H$77</f>
        <v>1.7421259576902631E-2</v>
      </c>
      <c r="L38" s="633">
        <f t="shared" ref="L38:L47" si="8">TRUNC((F38*E38),2)</f>
        <v>103.71</v>
      </c>
      <c r="M38" s="256"/>
    </row>
    <row r="39" spans="2:13" ht="37.5" x14ac:dyDescent="0.3">
      <c r="B39" s="310" t="s">
        <v>1011</v>
      </c>
      <c r="C39" s="593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3"/>
        <v>12.32</v>
      </c>
      <c r="H39" s="320">
        <f t="shared" si="7"/>
        <v>56.05</v>
      </c>
      <c r="I39" s="242" t="s">
        <v>169</v>
      </c>
      <c r="J39" s="184" t="s">
        <v>968</v>
      </c>
      <c r="K39" s="645">
        <f>H39/$H$77</f>
        <v>7.5630206745054005E-3</v>
      </c>
      <c r="L39" s="633">
        <f t="shared" si="8"/>
        <v>45.04</v>
      </c>
      <c r="M39" s="256"/>
    </row>
    <row r="40" spans="2:13" ht="25" x14ac:dyDescent="0.3">
      <c r="B40" s="310" t="s">
        <v>1012</v>
      </c>
      <c r="C40" s="593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3"/>
        <v>7.45</v>
      </c>
      <c r="H40" s="320">
        <f t="shared" si="7"/>
        <v>7.45</v>
      </c>
      <c r="I40" s="242" t="s">
        <v>169</v>
      </c>
      <c r="J40" s="184" t="s">
        <v>969</v>
      </c>
      <c r="K40" s="645">
        <f>H40/$H$77</f>
        <v>1.0052543091001826E-3</v>
      </c>
      <c r="L40" s="633">
        <f t="shared" si="8"/>
        <v>5.99</v>
      </c>
      <c r="M40" s="256"/>
    </row>
    <row r="41" spans="2:13" ht="25" x14ac:dyDescent="0.3">
      <c r="B41" s="310" t="s">
        <v>1013</v>
      </c>
      <c r="C41" s="593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3"/>
        <v>7.45</v>
      </c>
      <c r="H41" s="320">
        <f t="shared" si="7"/>
        <v>14.9</v>
      </c>
      <c r="I41" s="242" t="s">
        <v>169</v>
      </c>
      <c r="J41" s="184" t="s">
        <v>970</v>
      </c>
      <c r="K41" s="645">
        <f>H41/$H$77</f>
        <v>2.0105086182003653E-3</v>
      </c>
      <c r="L41" s="633">
        <f t="shared" si="8"/>
        <v>11.98</v>
      </c>
      <c r="M41" s="256"/>
    </row>
    <row r="42" spans="2:13" ht="25" x14ac:dyDescent="0.3">
      <c r="B42" s="310" t="s">
        <v>1014</v>
      </c>
      <c r="C42" s="593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3"/>
        <v>9.93</v>
      </c>
      <c r="H42" s="320">
        <f t="shared" si="7"/>
        <v>9.93</v>
      </c>
      <c r="I42" s="242" t="s">
        <v>169</v>
      </c>
      <c r="J42" s="184" t="s">
        <v>971</v>
      </c>
      <c r="K42" s="645">
        <f>H42/$H$77</f>
        <v>1.339889300585881E-3</v>
      </c>
      <c r="L42" s="633">
        <f t="shared" si="8"/>
        <v>7.98</v>
      </c>
      <c r="M42" s="256"/>
    </row>
    <row r="43" spans="2:13" x14ac:dyDescent="0.3">
      <c r="B43" s="310" t="s">
        <v>1015</v>
      </c>
      <c r="C43" s="593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3"/>
        <v>6.05</v>
      </c>
      <c r="H43" s="320">
        <f t="shared" si="7"/>
        <v>6.05</v>
      </c>
      <c r="I43" s="242" t="s">
        <v>169</v>
      </c>
      <c r="J43" s="184" t="s">
        <v>972</v>
      </c>
      <c r="K43" s="645">
        <f>H43/$H$77</f>
        <v>8.1634745906793355E-4</v>
      </c>
      <c r="L43" s="633">
        <f t="shared" si="8"/>
        <v>4.8600000000000003</v>
      </c>
      <c r="M43" s="256"/>
    </row>
    <row r="44" spans="2:13" x14ac:dyDescent="0.3">
      <c r="B44" s="310" t="s">
        <v>1016</v>
      </c>
      <c r="C44" s="593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3"/>
        <v>4.3499999999999996</v>
      </c>
      <c r="H44" s="320">
        <f t="shared" si="7"/>
        <v>4.3499999999999996</v>
      </c>
      <c r="I44" s="242" t="s">
        <v>169</v>
      </c>
      <c r="J44" s="184" t="s">
        <v>973</v>
      </c>
      <c r="K44" s="645">
        <f>H44/$H$77</f>
        <v>5.8696056974305957E-4</v>
      </c>
      <c r="L44" s="633">
        <f t="shared" si="8"/>
        <v>3.5</v>
      </c>
      <c r="M44" s="256"/>
    </row>
    <row r="45" spans="2:13" x14ac:dyDescent="0.3">
      <c r="B45" s="310" t="s">
        <v>1017</v>
      </c>
      <c r="C45" s="593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3"/>
        <v>4.3499999999999996</v>
      </c>
      <c r="H45" s="320">
        <f t="shared" si="7"/>
        <v>4.3499999999999996</v>
      </c>
      <c r="I45" s="242" t="s">
        <v>169</v>
      </c>
      <c r="J45" s="184" t="s">
        <v>974</v>
      </c>
      <c r="K45" s="645">
        <f>H45/$H$77</f>
        <v>5.8696056974305957E-4</v>
      </c>
      <c r="L45" s="633">
        <f t="shared" si="8"/>
        <v>3.5</v>
      </c>
      <c r="M45" s="256"/>
    </row>
    <row r="46" spans="2:13" x14ac:dyDescent="0.3">
      <c r="B46" s="310" t="s">
        <v>1018</v>
      </c>
      <c r="C46" s="593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3"/>
        <v>6.21</v>
      </c>
      <c r="H46" s="320">
        <f t="shared" si="7"/>
        <v>6.21</v>
      </c>
      <c r="I46" s="242" t="s">
        <v>169</v>
      </c>
      <c r="J46" s="184" t="s">
        <v>975</v>
      </c>
      <c r="K46" s="645">
        <f>H46/$H$77</f>
        <v>8.3793681335733348E-4</v>
      </c>
      <c r="L46" s="633">
        <f t="shared" si="8"/>
        <v>4.99</v>
      </c>
      <c r="M46" s="256"/>
    </row>
    <row r="47" spans="2:13" x14ac:dyDescent="0.3">
      <c r="B47" s="310" t="s">
        <v>1032</v>
      </c>
      <c r="C47" s="593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3"/>
        <v>12.14</v>
      </c>
      <c r="H47" s="320">
        <f t="shared" si="7"/>
        <v>24.28</v>
      </c>
      <c r="I47" s="242" t="s">
        <v>169</v>
      </c>
      <c r="J47" s="184" t="s">
        <v>615</v>
      </c>
      <c r="K47" s="645">
        <f>H47/$H$77</f>
        <v>3.2761845134164345E-3</v>
      </c>
      <c r="L47" s="633">
        <f t="shared" si="8"/>
        <v>19.5</v>
      </c>
      <c r="M47" s="256"/>
    </row>
    <row r="48" spans="2:13" ht="25" x14ac:dyDescent="0.3">
      <c r="B48" s="310" t="s">
        <v>1019</v>
      </c>
      <c r="C48" s="593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3"/>
        <v>12.14</v>
      </c>
      <c r="H48" s="320">
        <f t="shared" si="7"/>
        <v>12.14</v>
      </c>
      <c r="I48" s="242" t="s">
        <v>169</v>
      </c>
      <c r="J48" s="184" t="s">
        <v>616</v>
      </c>
      <c r="K48" s="645">
        <f>H48/$H$77</f>
        <v>1.6380922567082172E-3</v>
      </c>
      <c r="L48" s="633">
        <f>TRUNC((F48*E48),2)</f>
        <v>9.75</v>
      </c>
      <c r="M48" s="256"/>
    </row>
    <row r="49" spans="2:13" x14ac:dyDescent="0.3">
      <c r="B49" s="310" t="s">
        <v>1020</v>
      </c>
      <c r="C49" s="593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3"/>
        <v>16.84</v>
      </c>
      <c r="H49" s="320">
        <f t="shared" ref="H49:H50" si="9">TRUNC((E49*G49),2)</f>
        <v>16.84</v>
      </c>
      <c r="I49" s="242" t="s">
        <v>169</v>
      </c>
      <c r="J49" s="184" t="s">
        <v>1002</v>
      </c>
      <c r="K49" s="645">
        <f>H49/$H$77</f>
        <v>2.2722795389593388E-3</v>
      </c>
      <c r="L49" s="633">
        <f t="shared" ref="L49:L50" si="10">TRUNC((F49*E49),2)</f>
        <v>13.53</v>
      </c>
      <c r="M49" s="256"/>
    </row>
    <row r="50" spans="2:13" x14ac:dyDescent="0.3">
      <c r="B50" s="310" t="s">
        <v>1021</v>
      </c>
      <c r="C50" s="593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3"/>
        <v>10.44</v>
      </c>
      <c r="H50" s="320">
        <f t="shared" si="9"/>
        <v>10.44</v>
      </c>
      <c r="I50" s="242" t="s">
        <v>169</v>
      </c>
      <c r="J50" s="184" t="s">
        <v>1003</v>
      </c>
      <c r="K50" s="645">
        <f>H50/$H$77</f>
        <v>1.408705367383343E-3</v>
      </c>
      <c r="L50" s="633">
        <f t="shared" si="10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645"/>
      <c r="L51" s="637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644">
        <f>H52/$H$77</f>
        <v>0.27290428089908864</v>
      </c>
      <c r="L52" s="631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645"/>
      <c r="L53" s="631">
        <f>TRUNC(SUM(L54:L61),2)</f>
        <v>1258.72</v>
      </c>
      <c r="M53" s="256"/>
    </row>
    <row r="54" spans="2:13" x14ac:dyDescent="0.3">
      <c r="B54" s="310" t="s">
        <v>1022</v>
      </c>
      <c r="C54" s="593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1">TRUNC((F54*$M$1),2)</f>
        <v>95.02</v>
      </c>
      <c r="H54" s="320">
        <f t="shared" ref="H54" si="12">TRUNC((E54*G54),2)</f>
        <v>72.209999999999994</v>
      </c>
      <c r="I54" s="242" t="s">
        <v>182</v>
      </c>
      <c r="J54" s="184">
        <v>93358</v>
      </c>
      <c r="K54" s="645">
        <f>H54/$H$77</f>
        <v>9.7435454577347903E-3</v>
      </c>
      <c r="L54" s="633">
        <f>TRUNC((F54*E54),2)</f>
        <v>57.99</v>
      </c>
      <c r="M54" s="256"/>
    </row>
    <row r="55" spans="2:13" x14ac:dyDescent="0.3">
      <c r="B55" s="310" t="s">
        <v>1023</v>
      </c>
      <c r="C55" s="593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1"/>
        <v>57.6</v>
      </c>
      <c r="H55" s="320">
        <f t="shared" ref="H55:H61" si="13">TRUNC((E55*G55),2)</f>
        <v>43.77</v>
      </c>
      <c r="I55" s="242" t="s">
        <v>182</v>
      </c>
      <c r="J55" s="184">
        <v>96995</v>
      </c>
      <c r="K55" s="645">
        <f>H55/$H$77</f>
        <v>5.9060377327939595E-3</v>
      </c>
      <c r="L55" s="633">
        <f t="shared" ref="L55:L61" si="14">TRUNC((F55*E55),2)</f>
        <v>35.15</v>
      </c>
      <c r="M55" s="256"/>
    </row>
    <row r="56" spans="2:13" ht="37.5" x14ac:dyDescent="0.3">
      <c r="B56" s="310" t="s">
        <v>1024</v>
      </c>
      <c r="C56" s="593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1"/>
        <v>35.729999999999997</v>
      </c>
      <c r="H56" s="320">
        <f t="shared" si="13"/>
        <v>540.23</v>
      </c>
      <c r="I56" s="242" t="s">
        <v>169</v>
      </c>
      <c r="J56" s="184" t="s">
        <v>976</v>
      </c>
      <c r="K56" s="645">
        <f>H56/$H$77</f>
        <v>7.2895105423515669E-2</v>
      </c>
      <c r="L56" s="633">
        <f t="shared" si="14"/>
        <v>433.94</v>
      </c>
      <c r="M56" s="256"/>
    </row>
    <row r="57" spans="2:13" ht="37.5" x14ac:dyDescent="0.3">
      <c r="B57" s="310" t="s">
        <v>1025</v>
      </c>
      <c r="C57" s="593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1"/>
        <v>47.04</v>
      </c>
      <c r="H57" s="320">
        <f t="shared" si="13"/>
        <v>70.56</v>
      </c>
      <c r="I57" s="242" t="s">
        <v>169</v>
      </c>
      <c r="J57" s="184" t="s">
        <v>977</v>
      </c>
      <c r="K57" s="645">
        <f>H57/$H$77</f>
        <v>9.5209052416253548E-3</v>
      </c>
      <c r="L57" s="633">
        <f t="shared" si="14"/>
        <v>56.67</v>
      </c>
      <c r="M57" s="256"/>
    </row>
    <row r="58" spans="2:13" ht="25" x14ac:dyDescent="0.3">
      <c r="B58" s="310" t="s">
        <v>1026</v>
      </c>
      <c r="C58" s="593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1"/>
        <v>9.06</v>
      </c>
      <c r="H58" s="320">
        <f t="shared" si="13"/>
        <v>9.06</v>
      </c>
      <c r="I58" s="242" t="s">
        <v>169</v>
      </c>
      <c r="J58" s="184" t="s">
        <v>978</v>
      </c>
      <c r="K58" s="645">
        <f>H58/$H$77</f>
        <v>1.2224971866372691E-3</v>
      </c>
      <c r="L58" s="633">
        <f t="shared" si="14"/>
        <v>7.28</v>
      </c>
      <c r="M58" s="256"/>
    </row>
    <row r="59" spans="2:13" ht="25" x14ac:dyDescent="0.3">
      <c r="B59" s="310" t="s">
        <v>1027</v>
      </c>
      <c r="C59" s="593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1"/>
        <v>129.05000000000001</v>
      </c>
      <c r="H59" s="320">
        <f t="shared" si="13"/>
        <v>129.05000000000001</v>
      </c>
      <c r="I59" s="242" t="s">
        <v>169</v>
      </c>
      <c r="J59" s="184" t="s">
        <v>979</v>
      </c>
      <c r="K59" s="645">
        <f>H59/$H$77</f>
        <v>1.7413163569044106E-2</v>
      </c>
      <c r="L59" s="633">
        <f t="shared" si="14"/>
        <v>103.64</v>
      </c>
      <c r="M59" s="256"/>
    </row>
    <row r="60" spans="2:13" ht="25" x14ac:dyDescent="0.3">
      <c r="B60" s="310" t="s">
        <v>1028</v>
      </c>
      <c r="C60" s="593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1"/>
        <v>175.43</v>
      </c>
      <c r="H60" s="320">
        <f t="shared" si="13"/>
        <v>701.72</v>
      </c>
      <c r="I60" s="242" t="s">
        <v>169</v>
      </c>
      <c r="J60" s="184" t="s">
        <v>980</v>
      </c>
      <c r="K60" s="645">
        <f>H60/$H$77</f>
        <v>9.4685510574735593E-2</v>
      </c>
      <c r="L60" s="633">
        <f t="shared" si="14"/>
        <v>563.55999999999995</v>
      </c>
      <c r="M60" s="256"/>
    </row>
    <row r="61" spans="2:13" ht="25" x14ac:dyDescent="0.3">
      <c r="B61" s="310" t="s">
        <v>1029</v>
      </c>
      <c r="C61" s="593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1"/>
        <v>0.61</v>
      </c>
      <c r="H61" s="320">
        <f t="shared" si="13"/>
        <v>0.61</v>
      </c>
      <c r="I61" s="242" t="s">
        <v>169</v>
      </c>
      <c r="J61" s="184" t="s">
        <v>981</v>
      </c>
      <c r="K61" s="645">
        <f>H61/$H$77</f>
        <v>8.2309413228337102E-5</v>
      </c>
      <c r="L61" s="633">
        <f t="shared" si="14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645"/>
      <c r="L62" s="637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645">
        <f>H63/$H$77</f>
        <v>6.143520629977358E-2</v>
      </c>
      <c r="L63" s="631">
        <f>TRUNC(SUM(L64:L65),2)</f>
        <v>365.66</v>
      </c>
      <c r="M63" s="256"/>
    </row>
    <row r="64" spans="2:13" ht="25" x14ac:dyDescent="0.3">
      <c r="B64" s="310" t="s">
        <v>1030</v>
      </c>
      <c r="C64" s="593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5">TRUNC((F64*$M$1),2)</f>
        <v>191.92</v>
      </c>
      <c r="H64" s="320">
        <f t="shared" ref="H64" si="16">TRUNC((E64*G64),2)</f>
        <v>383.84</v>
      </c>
      <c r="I64" s="242" t="s">
        <v>169</v>
      </c>
      <c r="J64" s="184" t="s">
        <v>635</v>
      </c>
      <c r="K64" s="645">
        <f>H64/$H$77</f>
        <v>5.1792860940270344E-2</v>
      </c>
      <c r="L64" s="633">
        <f>TRUNC((F64*E64),2)</f>
        <v>308.26</v>
      </c>
      <c r="M64" s="256"/>
    </row>
    <row r="65" spans="2:14" ht="37.5" x14ac:dyDescent="0.3">
      <c r="B65" s="310" t="s">
        <v>1031</v>
      </c>
      <c r="C65" s="593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5"/>
        <v>35.729999999999997</v>
      </c>
      <c r="H65" s="320">
        <f t="shared" ref="H65" si="17">TRUNC((E65*G65),2)</f>
        <v>71.459999999999994</v>
      </c>
      <c r="I65" s="242" t="s">
        <v>169</v>
      </c>
      <c r="J65" s="184" t="s">
        <v>976</v>
      </c>
      <c r="K65" s="645">
        <f>H65/$H$77</f>
        <v>9.6423453595032276E-3</v>
      </c>
      <c r="L65" s="633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645"/>
      <c r="L66" s="637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644">
        <f>H67/$H$77</f>
        <v>2.9485660620747908E-2</v>
      </c>
      <c r="L67" s="631">
        <f>TRUNC(SUM(L68:L71),2)</f>
        <v>175.5</v>
      </c>
      <c r="M67" s="256"/>
    </row>
    <row r="68" spans="2:14" ht="37.5" x14ac:dyDescent="0.3">
      <c r="B68" s="310" t="s">
        <v>507</v>
      </c>
      <c r="C68" s="593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18">TRUNC((F68*$M$1),2)</f>
        <v>94</v>
      </c>
      <c r="H68" s="320">
        <f t="shared" ref="H68" si="19">TRUNC((E68*G68),2)</f>
        <v>94</v>
      </c>
      <c r="I68" s="242" t="s">
        <v>169</v>
      </c>
      <c r="J68" s="184" t="s">
        <v>1005</v>
      </c>
      <c r="K68" s="645">
        <f>H68/$H$77</f>
        <v>1.2683745645022438E-2</v>
      </c>
      <c r="L68" s="633">
        <f>TRUNC((F68*E68),2)</f>
        <v>75.489999999999995</v>
      </c>
      <c r="M68" s="256"/>
    </row>
    <row r="69" spans="2:14" ht="25" x14ac:dyDescent="0.3">
      <c r="B69" s="310" t="s">
        <v>508</v>
      </c>
      <c r="C69" s="593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18"/>
        <v>54.41</v>
      </c>
      <c r="H69" s="320">
        <f t="shared" ref="H69:H71" si="20">TRUNC((E69*G69),2)</f>
        <v>54.41</v>
      </c>
      <c r="I69" s="242" t="s">
        <v>169</v>
      </c>
      <c r="J69" s="184" t="s">
        <v>982</v>
      </c>
      <c r="K69" s="645">
        <f>H69/$H$77</f>
        <v>7.3417297930390519E-3</v>
      </c>
      <c r="L69" s="633">
        <f t="shared" ref="L69:L71" si="21">TRUNC((F69*E69),2)</f>
        <v>43.7</v>
      </c>
      <c r="M69" s="256"/>
    </row>
    <row r="70" spans="2:14" ht="37.5" x14ac:dyDescent="0.3">
      <c r="B70" s="310" t="s">
        <v>509</v>
      </c>
      <c r="C70" s="593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18"/>
        <v>27.49</v>
      </c>
      <c r="H70" s="320">
        <f t="shared" si="20"/>
        <v>27.49</v>
      </c>
      <c r="I70" s="242" t="s">
        <v>169</v>
      </c>
      <c r="J70" s="184" t="s">
        <v>983</v>
      </c>
      <c r="K70" s="645">
        <f>H70/$H$77</f>
        <v>3.7093209338475192E-3</v>
      </c>
      <c r="L70" s="633">
        <f t="shared" si="21"/>
        <v>22.08</v>
      </c>
      <c r="M70" s="256"/>
    </row>
    <row r="71" spans="2:14" ht="25" x14ac:dyDescent="0.3">
      <c r="B71" s="310" t="s">
        <v>510</v>
      </c>
      <c r="C71" s="593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18"/>
        <v>42.62</v>
      </c>
      <c r="H71" s="320">
        <f t="shared" si="20"/>
        <v>42.62</v>
      </c>
      <c r="I71" s="242" t="s">
        <v>169</v>
      </c>
      <c r="J71" s="184" t="s">
        <v>984</v>
      </c>
      <c r="K71" s="645">
        <f>H71/$H$77</f>
        <v>5.750864248838897E-3</v>
      </c>
      <c r="L71" s="633">
        <f t="shared" si="21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645"/>
      <c r="L72" s="637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644">
        <f>H73/$H$77</f>
        <v>4.0938813071274551E-3</v>
      </c>
      <c r="L73" s="631">
        <f>TRUNC(SUM(L74:L75),2)</f>
        <v>24.67</v>
      </c>
      <c r="M73" s="256"/>
    </row>
    <row r="74" spans="2:14" x14ac:dyDescent="0.3">
      <c r="B74" s="310" t="s">
        <v>526</v>
      </c>
      <c r="C74" s="593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2">TRUNC((F74*$M$1),2)</f>
        <v>0.95</v>
      </c>
      <c r="H74" s="320">
        <f t="shared" ref="H74" si="23">TRUNC((E74*G74),2)</f>
        <v>4.58</v>
      </c>
      <c r="I74" s="242" t="s">
        <v>182</v>
      </c>
      <c r="J74" s="242">
        <v>99806</v>
      </c>
      <c r="K74" s="645">
        <f>H74/$H$77</f>
        <v>6.1799526653407203E-4</v>
      </c>
      <c r="L74" s="633">
        <f>TRUNC((F74*E74),2)</f>
        <v>3.71</v>
      </c>
      <c r="M74" s="256"/>
    </row>
    <row r="75" spans="2:14" x14ac:dyDescent="0.3">
      <c r="B75" s="310" t="s">
        <v>527</v>
      </c>
      <c r="C75" s="593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2"/>
        <v>0.59</v>
      </c>
      <c r="H75" s="320">
        <f t="shared" ref="H75" si="24">TRUNC((E75*G75),2)</f>
        <v>25.76</v>
      </c>
      <c r="I75" s="242" t="s">
        <v>182</v>
      </c>
      <c r="J75" s="242">
        <v>99802</v>
      </c>
      <c r="K75" s="645">
        <f>H75/$H$77</f>
        <v>3.4758860405933833E-3</v>
      </c>
      <c r="L75" s="633">
        <f>TRUNC((F75*E75),2)</f>
        <v>20.96</v>
      </c>
      <c r="M75" s="256"/>
    </row>
    <row r="76" spans="2:14" ht="14.5" thickBot="1" x14ac:dyDescent="0.35">
      <c r="B76" s="639"/>
      <c r="C76" s="640"/>
      <c r="D76" s="640"/>
      <c r="E76" s="640"/>
      <c r="F76" s="640"/>
      <c r="G76" s="640"/>
      <c r="H76" s="640"/>
      <c r="I76" s="640"/>
      <c r="J76" s="640"/>
      <c r="K76" s="640"/>
      <c r="L76" s="646"/>
      <c r="M76" s="256"/>
    </row>
    <row r="77" spans="2:14" ht="18.5" thickBot="1" x14ac:dyDescent="0.35">
      <c r="B77" s="537" t="s">
        <v>617</v>
      </c>
      <c r="C77" s="538"/>
      <c r="D77" s="538"/>
      <c r="E77" s="538"/>
      <c r="F77" s="538"/>
      <c r="G77" s="649"/>
      <c r="H77" s="534">
        <f>TRUNC((H73+H67+H52+H36+H29+H21+H18),2)</f>
        <v>7411.06</v>
      </c>
      <c r="I77" s="535"/>
      <c r="J77" s="536"/>
      <c r="K77" s="647">
        <f>H77/$H$77</f>
        <v>1</v>
      </c>
      <c r="L77" s="638">
        <f>TRUNC((L73+L67+L52+L36+L29+L21+L18),2)</f>
        <v>5952.53</v>
      </c>
      <c r="M77" s="634"/>
      <c r="N77" s="634"/>
    </row>
    <row r="78" spans="2:14" ht="17.5" x14ac:dyDescent="0.3">
      <c r="E78" s="648" t="str">
        <f>[28]!VExtensoFree(H77)</f>
        <v>sete mil, quatrocentos e onze reais e seis centavos</v>
      </c>
      <c r="F78" s="648"/>
      <c r="G78" s="648"/>
      <c r="H78" s="648"/>
      <c r="I78" s="648"/>
      <c r="J78" s="648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D2:L2"/>
    <mergeCell ref="D3:L3"/>
    <mergeCell ref="D4:L4"/>
    <mergeCell ref="D5:L5"/>
    <mergeCell ref="C10:D10"/>
    <mergeCell ref="I15:I16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18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22" t="s">
        <v>1</v>
      </c>
      <c r="E2" s="422"/>
      <c r="F2" s="422"/>
      <c r="G2" s="422"/>
      <c r="H2" s="422"/>
      <c r="I2" s="422"/>
      <c r="J2" s="422"/>
      <c r="K2" s="423"/>
    </row>
    <row r="3" spans="2:16" ht="20.5" x14ac:dyDescent="0.45">
      <c r="B3" s="9"/>
      <c r="D3" s="424" t="s">
        <v>157</v>
      </c>
      <c r="E3" s="424"/>
      <c r="F3" s="424"/>
      <c r="G3" s="424"/>
      <c r="H3" s="424"/>
      <c r="I3" s="424"/>
      <c r="J3" s="424"/>
      <c r="K3" s="425"/>
    </row>
    <row r="4" spans="2:16" ht="20.5" x14ac:dyDescent="0.3">
      <c r="B4" s="9"/>
      <c r="D4" s="426" t="s">
        <v>158</v>
      </c>
      <c r="E4" s="426"/>
      <c r="F4" s="426"/>
      <c r="G4" s="426"/>
      <c r="H4" s="426"/>
      <c r="I4" s="426"/>
      <c r="J4" s="426"/>
      <c r="K4" s="427"/>
    </row>
    <row r="5" spans="2:16" ht="20.5" x14ac:dyDescent="0.3">
      <c r="B5" s="9"/>
      <c r="D5" s="426" t="s">
        <v>4</v>
      </c>
      <c r="E5" s="426"/>
      <c r="F5" s="426"/>
      <c r="G5" s="426"/>
      <c r="H5" s="426"/>
      <c r="I5" s="426"/>
      <c r="J5" s="426"/>
      <c r="K5" s="427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533" t="str">
        <f>'Orçamento Sintético'!C7</f>
        <v>MÃO DE OBRA PARA CONCLUSÃO DE UNIDADE HABITACIONAL</v>
      </c>
      <c r="D7" s="533"/>
      <c r="E7" s="533"/>
      <c r="F7" s="533"/>
      <c r="G7" s="533"/>
      <c r="H7" s="533"/>
      <c r="I7" s="533"/>
      <c r="J7" s="545" t="s">
        <v>5</v>
      </c>
      <c r="K7" s="546"/>
    </row>
    <row r="8" spans="2:16" ht="18" thickBot="1" x14ac:dyDescent="0.35">
      <c r="B8" s="4" t="s">
        <v>6</v>
      </c>
      <c r="C8" s="524" t="str">
        <f>'Orçamento Sintético'!C8</f>
        <v>Rua Projetada 01 - Lote 02 - Quadra 02, Conjunto Habitacional Jardim Aeroporto, Vila Bela da Santíssima Trindade-MT</v>
      </c>
      <c r="D8" s="524"/>
      <c r="E8" s="524"/>
      <c r="F8" s="524"/>
      <c r="G8" s="524"/>
      <c r="H8" s="524"/>
      <c r="I8" s="524"/>
      <c r="J8" s="463">
        <f>'Orçamento Sintético'!K8</f>
        <v>45028</v>
      </c>
      <c r="K8" s="464"/>
    </row>
    <row r="9" spans="2:16" ht="31" x14ac:dyDescent="0.3">
      <c r="B9" s="4" t="str">
        <f>'Orçamento Sintético'!B9</f>
        <v>Coordenadas:</v>
      </c>
      <c r="C9" s="547" t="str">
        <f>'Orçamento Sintético'!C9</f>
        <v>Latitude: 15° 0'39.56"S; Longitude: 59°58'21.27"O    CASA 02</v>
      </c>
      <c r="D9" s="548"/>
      <c r="E9" s="548"/>
      <c r="F9" s="548"/>
      <c r="G9" s="548"/>
      <c r="H9" s="548"/>
      <c r="I9" s="549"/>
      <c r="J9" s="629" t="s">
        <v>1038</v>
      </c>
      <c r="K9" s="627">
        <f>'Encargos Sociais'!G9</f>
        <v>0.85780000000000001</v>
      </c>
    </row>
    <row r="10" spans="2:16" ht="16" thickBot="1" x14ac:dyDescent="0.35">
      <c r="B10" s="5" t="s">
        <v>8</v>
      </c>
      <c r="C10" s="472">
        <f>F27</f>
        <v>7411.06</v>
      </c>
      <c r="D10" s="473"/>
      <c r="E10" s="597"/>
      <c r="F10" s="474" t="str">
        <f>'Orçamento Sintético'!E10</f>
        <v>Referência: Composição Própria  -  SINAPI 02/2023</v>
      </c>
      <c r="G10" s="475"/>
      <c r="H10" s="475"/>
      <c r="I10" s="475"/>
      <c r="J10" s="630" t="s">
        <v>1039</v>
      </c>
      <c r="K10" s="628">
        <f>BDI!B30</f>
        <v>0.2452</v>
      </c>
    </row>
    <row r="11" spans="2:16" x14ac:dyDescent="0.3">
      <c r="B11" s="525" t="s">
        <v>87</v>
      </c>
      <c r="C11" s="526"/>
      <c r="D11" s="526"/>
      <c r="E11" s="526"/>
      <c r="F11" s="526"/>
      <c r="G11" s="526"/>
      <c r="H11" s="526"/>
      <c r="I11" s="526"/>
      <c r="J11" s="622" t="s">
        <v>1040</v>
      </c>
      <c r="K11" s="622"/>
    </row>
    <row r="12" spans="2:16" ht="29" customHeight="1" thickBot="1" x14ac:dyDescent="0.35">
      <c r="B12" s="528"/>
      <c r="C12" s="529"/>
      <c r="D12" s="529"/>
      <c r="E12" s="529"/>
      <c r="F12" s="529"/>
      <c r="G12" s="529"/>
      <c r="H12" s="529"/>
      <c r="I12" s="529"/>
      <c r="J12" s="623"/>
      <c r="K12" s="623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551" t="s">
        <v>88</v>
      </c>
      <c r="D15" s="600" t="s">
        <v>83</v>
      </c>
      <c r="E15" s="601"/>
      <c r="F15" s="553" t="s">
        <v>84</v>
      </c>
      <c r="G15" s="557" t="s">
        <v>85</v>
      </c>
      <c r="H15" s="559"/>
      <c r="I15" s="550"/>
      <c r="J15" s="550"/>
      <c r="K15" s="117"/>
    </row>
    <row r="16" spans="2:16" ht="14.5" customHeight="1" thickBot="1" x14ac:dyDescent="0.35">
      <c r="B16" s="114"/>
      <c r="C16" s="552"/>
      <c r="D16" s="602"/>
      <c r="E16" s="603"/>
      <c r="F16" s="554"/>
      <c r="G16" s="558"/>
      <c r="H16" s="559"/>
      <c r="I16" s="550"/>
      <c r="J16" s="550"/>
      <c r="K16" s="119"/>
      <c r="O16" s="518"/>
      <c r="P16" s="518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563" t="s">
        <v>156</v>
      </c>
      <c r="D25" s="564"/>
      <c r="E25" s="598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565" t="s">
        <v>1006</v>
      </c>
      <c r="D26" s="566"/>
      <c r="E26" s="599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567" t="s">
        <v>1007</v>
      </c>
      <c r="D27" s="568"/>
      <c r="E27" s="607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560" t="str">
        <f>[28]!VExtensoFree(F27)</f>
        <v>sete mil, quatrocentos e onze reais e seis centavos</v>
      </c>
      <c r="D28" s="561"/>
      <c r="E28" s="606"/>
      <c r="F28" s="561"/>
      <c r="G28" s="562"/>
      <c r="H28" s="569"/>
      <c r="I28" s="57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C28:G28"/>
    <mergeCell ref="C25:D25"/>
    <mergeCell ref="C26:D26"/>
    <mergeCell ref="C27:D27"/>
    <mergeCell ref="H28:I28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showOutlineSymbols="0" showWhiteSpace="0" view="pageBreakPreview" topLeftCell="A7" zoomScale="60" zoomScaleNormal="70" zoomScalePageLayoutView="70" workbookViewId="0">
      <selection activeCell="B2" sqref="B2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22" t="s">
        <v>1</v>
      </c>
      <c r="E2" s="422"/>
      <c r="F2" s="422"/>
      <c r="G2" s="422"/>
      <c r="H2" s="422"/>
      <c r="I2" s="422"/>
      <c r="J2" s="422"/>
      <c r="K2" s="423"/>
    </row>
    <row r="3" spans="2:14" ht="20.5" x14ac:dyDescent="0.45">
      <c r="B3" s="9"/>
      <c r="D3" s="424" t="s">
        <v>157</v>
      </c>
      <c r="E3" s="424"/>
      <c r="F3" s="424"/>
      <c r="G3" s="424"/>
      <c r="H3" s="424"/>
      <c r="I3" s="424"/>
      <c r="J3" s="424"/>
      <c r="K3" s="425"/>
    </row>
    <row r="4" spans="2:14" ht="20.5" x14ac:dyDescent="0.3">
      <c r="B4" s="9"/>
      <c r="D4" s="426" t="s">
        <v>158</v>
      </c>
      <c r="E4" s="426"/>
      <c r="F4" s="426"/>
      <c r="G4" s="426"/>
      <c r="H4" s="426"/>
      <c r="I4" s="426"/>
      <c r="J4" s="426"/>
      <c r="K4" s="427"/>
    </row>
    <row r="5" spans="2:14" ht="20.5" x14ac:dyDescent="0.3">
      <c r="B5" s="9"/>
      <c r="D5" s="426" t="s">
        <v>4</v>
      </c>
      <c r="E5" s="426"/>
      <c r="F5" s="426"/>
      <c r="G5" s="426"/>
      <c r="H5" s="426"/>
      <c r="I5" s="426"/>
      <c r="J5" s="426"/>
      <c r="K5" s="427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533" t="str">
        <f>'Orçamento Sintético'!C7</f>
        <v>MÃO DE OBRA PARA CONCLUSÃO DE UNIDADE HABITACIONAL</v>
      </c>
      <c r="D7" s="533"/>
      <c r="E7" s="533"/>
      <c r="F7" s="533"/>
      <c r="G7" s="533"/>
      <c r="H7" s="533"/>
      <c r="I7" s="533"/>
      <c r="J7" s="545" t="s">
        <v>5</v>
      </c>
      <c r="K7" s="546"/>
      <c r="L7" s="117"/>
      <c r="M7" s="117"/>
      <c r="N7" s="117"/>
    </row>
    <row r="8" spans="2:14" ht="17.5" x14ac:dyDescent="0.3">
      <c r="B8" s="4" t="s">
        <v>6</v>
      </c>
      <c r="C8" s="524" t="str">
        <f>'Orçamento Sintético'!C8</f>
        <v>Rua Projetada 01 - Lote 02 - Quadra 02, Conjunto Habitacional Jardim Aeroporto, Vila Bela da Santíssima Trindade-MT</v>
      </c>
      <c r="D8" s="524"/>
      <c r="E8" s="524"/>
      <c r="F8" s="524"/>
      <c r="G8" s="524"/>
      <c r="H8" s="524"/>
      <c r="I8" s="524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0'39.56"S; Longitude: 59°58'21.27"O    CASA 02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472">
        <f>E25</f>
        <v>7411.06</v>
      </c>
      <c r="D10" s="473"/>
      <c r="E10" s="474" t="str">
        <f>'Orçamento Sintético'!E10</f>
        <v>Referência: Composição Própria  -  SINAPI 02/2023</v>
      </c>
      <c r="F10" s="475"/>
      <c r="G10" s="475"/>
      <c r="H10" s="475"/>
      <c r="I10" s="475"/>
      <c r="J10" s="580"/>
      <c r="K10" s="581"/>
      <c r="L10" s="117"/>
      <c r="M10" s="117"/>
      <c r="N10" s="117"/>
    </row>
    <row r="11" spans="2:14" x14ac:dyDescent="0.3">
      <c r="B11" s="525" t="s">
        <v>155</v>
      </c>
      <c r="C11" s="526"/>
      <c r="D11" s="526"/>
      <c r="E11" s="526"/>
      <c r="F11" s="526"/>
      <c r="G11" s="526"/>
      <c r="H11" s="526"/>
      <c r="I11" s="526"/>
      <c r="J11" s="582"/>
      <c r="K11" s="583"/>
      <c r="L11" s="117"/>
      <c r="M11" s="117"/>
      <c r="N11" s="117"/>
    </row>
    <row r="12" spans="2:14" ht="18.5" customHeight="1" thickBot="1" x14ac:dyDescent="0.35">
      <c r="B12" s="528"/>
      <c r="C12" s="529"/>
      <c r="D12" s="529"/>
      <c r="E12" s="529"/>
      <c r="F12" s="529"/>
      <c r="G12" s="529"/>
      <c r="H12" s="529"/>
      <c r="I12" s="530"/>
      <c r="J12" s="584"/>
      <c r="K12" s="58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551" t="s">
        <v>88</v>
      </c>
      <c r="D15" s="555" t="s">
        <v>83</v>
      </c>
      <c r="E15" s="553" t="s">
        <v>84</v>
      </c>
      <c r="F15" s="557" t="s">
        <v>85</v>
      </c>
      <c r="G15" s="574" t="s">
        <v>1043</v>
      </c>
      <c r="H15" s="586"/>
      <c r="I15" s="574" t="s">
        <v>259</v>
      </c>
      <c r="J15" s="586"/>
      <c r="K15" s="574" t="s">
        <v>1044</v>
      </c>
      <c r="L15" s="586"/>
      <c r="M15" s="574" t="s">
        <v>41</v>
      </c>
      <c r="N15" s="575"/>
    </row>
    <row r="16" spans="2:14" ht="16" thickBot="1" x14ac:dyDescent="0.35">
      <c r="B16" s="114"/>
      <c r="C16" s="552"/>
      <c r="D16" s="556"/>
      <c r="E16" s="554"/>
      <c r="F16" s="558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>G18*$E18</f>
        <v>611.22500000000002</v>
      </c>
      <c r="I18" s="192">
        <v>0.25</v>
      </c>
      <c r="J18" s="193">
        <f>I18*$E18</f>
        <v>611.22500000000002</v>
      </c>
      <c r="K18" s="192">
        <v>0.5</v>
      </c>
      <c r="L18" s="220">
        <f t="shared" ref="L18:L22" si="0">K18*$E18</f>
        <v>1222.45</v>
      </c>
      <c r="M18" s="132">
        <f t="shared" ref="M18:M22" si="1">G18+I18+K18</f>
        <v>1</v>
      </c>
      <c r="N18" s="133">
        <f t="shared" ref="N18:N22" si="2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>G19*$E19</f>
        <v>599.47</v>
      </c>
      <c r="I19" s="192">
        <v>0.5</v>
      </c>
      <c r="J19" s="193">
        <f>I19*$E19</f>
        <v>599.47</v>
      </c>
      <c r="K19" s="192"/>
      <c r="L19" s="220">
        <f t="shared" si="0"/>
        <v>0</v>
      </c>
      <c r="M19" s="132">
        <f t="shared" si="1"/>
        <v>1</v>
      </c>
      <c r="N19" s="133">
        <f t="shared" si="2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>G20*$E20</f>
        <v>0</v>
      </c>
      <c r="I20" s="192">
        <v>0.5</v>
      </c>
      <c r="J20" s="193">
        <f>I20*$E20</f>
        <v>479.04</v>
      </c>
      <c r="K20" s="192">
        <v>0.5</v>
      </c>
      <c r="L20" s="220">
        <f t="shared" si="0"/>
        <v>479.04</v>
      </c>
      <c r="M20" s="132">
        <f t="shared" si="1"/>
        <v>1</v>
      </c>
      <c r="N20" s="133">
        <f t="shared" si="2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>G21*$E21</f>
        <v>0</v>
      </c>
      <c r="I21" s="192">
        <v>0.5</v>
      </c>
      <c r="J21" s="193">
        <f>I21*$E21</f>
        <v>1011.255</v>
      </c>
      <c r="K21" s="192">
        <v>0.5</v>
      </c>
      <c r="L21" s="220">
        <f t="shared" si="0"/>
        <v>1011.255</v>
      </c>
      <c r="M21" s="132">
        <f t="shared" si="1"/>
        <v>1</v>
      </c>
      <c r="N21" s="133">
        <f t="shared" si="2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>G22*$E22</f>
        <v>0</v>
      </c>
      <c r="I22" s="192">
        <v>0.5</v>
      </c>
      <c r="J22" s="193">
        <f>I22*$E22</f>
        <v>109.26</v>
      </c>
      <c r="K22" s="192">
        <v>0.5</v>
      </c>
      <c r="L22" s="220">
        <f t="shared" si="0"/>
        <v>109.26</v>
      </c>
      <c r="M22" s="132">
        <f t="shared" si="1"/>
        <v>1</v>
      </c>
      <c r="N22" s="133">
        <f t="shared" si="2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>G23*$E23</f>
        <v>0</v>
      </c>
      <c r="I23" s="192"/>
      <c r="J23" s="193"/>
      <c r="K23" s="192">
        <v>1</v>
      </c>
      <c r="L23" s="220">
        <f t="shared" ref="L23" si="3">K23*$E23</f>
        <v>30.34</v>
      </c>
      <c r="M23" s="656">
        <f t="shared" ref="M23" si="4">G23+I23+K23</f>
        <v>1</v>
      </c>
      <c r="N23" s="657">
        <f t="shared" ref="N23" si="5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590" t="s">
        <v>86</v>
      </c>
      <c r="D25" s="591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576" t="s">
        <v>89</v>
      </c>
      <c r="N25" s="578">
        <f>TRUNC(SUM(N17:N23),2)</f>
        <v>7411.06</v>
      </c>
    </row>
    <row r="26" spans="2:14" ht="16" thickBot="1" x14ac:dyDescent="0.35">
      <c r="B26" s="123"/>
      <c r="C26" s="587" t="s">
        <v>90</v>
      </c>
      <c r="D26" s="588"/>
      <c r="E26" s="588"/>
      <c r="F26" s="589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577"/>
      <c r="N26" s="579"/>
    </row>
    <row r="27" spans="2:14" ht="14.5" thickBot="1" x14ac:dyDescent="0.35">
      <c r="B27" s="123"/>
      <c r="C27" s="571" t="str">
        <f>[28]!VExtensoFree(E25)</f>
        <v>sete mil, quatrocentos e onze reais e seis centavos</v>
      </c>
      <c r="D27" s="572"/>
      <c r="E27" s="572"/>
      <c r="F27" s="573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2023-04-12T19:25:02Z</cp:lastPrinted>
  <dcterms:created xsi:type="dcterms:W3CDTF">2022-04-05T17:51:09Z</dcterms:created>
  <dcterms:modified xsi:type="dcterms:W3CDTF">2023-04-12T19:25:46Z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